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P.TTGD-CVTS năm  2026\Đánh giá quý phòng 2026 + Đánh giá CB-QL theo quý\Đáng giá Q1.26\"/>
    </mc:Choice>
  </mc:AlternateContent>
  <xr:revisionPtr revIDLastSave="0" documentId="13_ncr:1_{6D0CCF16-BC14-46B8-8617-D95255DDC2EF}" xr6:coauthVersionLast="47" xr6:coauthVersionMax="47" xr10:uidLastSave="{00000000-0000-0000-0000-000000000000}"/>
  <bookViews>
    <workbookView xWindow="-120" yWindow="-120" windowWidth="29040" windowHeight="15840" tabRatio="842" firstSheet="6" activeTab="24" xr2:uid="{00000000-000D-0000-FFFF-FFFF00000000}"/>
  </bookViews>
  <sheets>
    <sheet name="CHIEN" sheetId="19" r:id="rId1"/>
    <sheet name="NHUAN" sheetId="26" r:id="rId2"/>
    <sheet name="UYEN" sheetId="27" r:id="rId3"/>
    <sheet name="CHI" sheetId="28" r:id="rId4"/>
    <sheet name="K. ANH" sheetId="21" r:id="rId5"/>
    <sheet name="P.CHI" sheetId="29" r:id="rId6"/>
    <sheet name="TRAN HA" sheetId="31" r:id="rId7"/>
    <sheet name="THANG" sheetId="30" r:id="rId8"/>
    <sheet name="HUONG" sheetId="33" r:id="rId9"/>
    <sheet name="DUONG" sheetId="32" r:id="rId10"/>
    <sheet name="PHUONG" sheetId="35" r:id="rId11"/>
    <sheet name="THU HA" sheetId="34" r:id="rId12"/>
    <sheet name="THUY" sheetId="36" r:id="rId13"/>
    <sheet name="L. ANH" sheetId="37" r:id="rId14"/>
    <sheet name="HOANG" sheetId="38" r:id="rId15"/>
    <sheet name="MY " sheetId="39" r:id="rId16"/>
    <sheet name="PHUOC" sheetId="40" r:id="rId17"/>
    <sheet name="THAO" sheetId="41" r:id="rId18"/>
    <sheet name="NGAN" sheetId="42" r:id="rId19"/>
    <sheet name="V. ANH" sheetId="43" r:id="rId20"/>
    <sheet name="TRANH" sheetId="44" r:id="rId21"/>
    <sheet name="HAU" sheetId="45" r:id="rId22"/>
    <sheet name="PHUC" sheetId="46" r:id="rId23"/>
    <sheet name="HUYEN" sheetId="47" r:id="rId24"/>
    <sheet name="BC tổng hợp" sheetId="23" r:id="rId25"/>
  </sheets>
  <definedNames>
    <definedName name="_xlnm._FilterDatabase" localSheetId="3" hidden="1">CHI!$A$12:$G$48</definedName>
    <definedName name="_xlnm._FilterDatabase" localSheetId="0" hidden="1">CHIEN!$A$12:$G$48</definedName>
    <definedName name="_xlnm._FilterDatabase" localSheetId="9" hidden="1">DUONG!$A$12:$G$45</definedName>
    <definedName name="_xlnm._FilterDatabase" localSheetId="21" hidden="1">HAU!$A$12:$G$45</definedName>
    <definedName name="_xlnm._FilterDatabase" localSheetId="14" hidden="1">HOANG!$A$12:$G$45</definedName>
    <definedName name="_xlnm._FilterDatabase" localSheetId="8" hidden="1">HUONG!$A$12:$G$45</definedName>
    <definedName name="_xlnm._FilterDatabase" localSheetId="23" hidden="1">HUYEN!$A$12:$G$45</definedName>
    <definedName name="_xlnm._FilterDatabase" localSheetId="4" hidden="1">'K. ANH'!$A$12:$G$45</definedName>
    <definedName name="_xlnm._FilterDatabase" localSheetId="13" hidden="1">'L. ANH'!$A$12:$G$45</definedName>
    <definedName name="_xlnm._FilterDatabase" localSheetId="15" hidden="1">'MY '!$A$12:$G$45</definedName>
    <definedName name="_xlnm._FilterDatabase" localSheetId="18" hidden="1">NGAN!$A$12:$G$45</definedName>
    <definedName name="_xlnm._FilterDatabase" localSheetId="1" hidden="1">NHUAN!$A$12:$G$48</definedName>
    <definedName name="_xlnm._FilterDatabase" localSheetId="5" hidden="1">P.CHI!$A$12:$G$45</definedName>
    <definedName name="_xlnm._FilterDatabase" localSheetId="22" hidden="1">PHUC!$A$12:$G$45</definedName>
    <definedName name="_xlnm._FilterDatabase" localSheetId="16" hidden="1">PHUOC!$A$12:$G$45</definedName>
    <definedName name="_xlnm._FilterDatabase" localSheetId="10" hidden="1">PHUONG!$A$12:$G$45</definedName>
    <definedName name="_xlnm._FilterDatabase" localSheetId="7" hidden="1">THANG!$A$12:$G$45</definedName>
    <definedName name="_xlnm._FilterDatabase" localSheetId="17" hidden="1">THAO!$A$12:$G$45</definedName>
    <definedName name="_xlnm._FilterDatabase" localSheetId="11" hidden="1">'THU HA'!$A$12:$G$45</definedName>
    <definedName name="_xlnm._FilterDatabase" localSheetId="12" hidden="1">THUY!$A$12:$G$45</definedName>
    <definedName name="_xlnm._FilterDatabase" localSheetId="6" hidden="1">'TRAN HA'!$A$12:$G$45</definedName>
    <definedName name="_xlnm._FilterDatabase" localSheetId="20" hidden="1">TRANH!$A$12:$G$45</definedName>
    <definedName name="_xlnm._FilterDatabase" localSheetId="2" hidden="1">UYEN!$A$12:$G$48</definedName>
    <definedName name="_xlnm._FilterDatabase" localSheetId="19" hidden="1">'V. ANH'!$A$12:$G$45</definedName>
    <definedName name="_xlnm.Print_Area" localSheetId="3">CHI!$A$1:$G$62</definedName>
    <definedName name="_xlnm.Print_Area" localSheetId="0">CHIEN!$A$1:$G$60</definedName>
    <definedName name="_xlnm.Print_Area" localSheetId="9">DUONG!$A$1:$G$63</definedName>
    <definedName name="_xlnm.Print_Area" localSheetId="21">HAU!$A$1:$G$57</definedName>
    <definedName name="_xlnm.Print_Area" localSheetId="14">HOANG!$A$1:$G$57</definedName>
    <definedName name="_xlnm.Print_Area" localSheetId="8">HUONG!$A$1:$G$63</definedName>
    <definedName name="_xlnm.Print_Area" localSheetId="23">HUYEN!$A$1:$G$57</definedName>
    <definedName name="_xlnm.Print_Area" localSheetId="4">'K. ANH'!$A$1:$G$61</definedName>
    <definedName name="_xlnm.Print_Area" localSheetId="13">'L. ANH'!$A$1:$G$57</definedName>
    <definedName name="_xlnm.Print_Area" localSheetId="15">'MY '!$A$1:$G$57</definedName>
    <definedName name="_xlnm.Print_Area" localSheetId="18">NGAN!$A$1:$G$63</definedName>
    <definedName name="_xlnm.Print_Area" localSheetId="1">NHUAN!$A$1:$G$59</definedName>
    <definedName name="_xlnm.Print_Area" localSheetId="5">P.CHI!$A$1:$G$62</definedName>
    <definedName name="_xlnm.Print_Area" localSheetId="22">PHUC!$A$1:$G$57</definedName>
    <definedName name="_xlnm.Print_Area" localSheetId="16">PHUOC!$A$1:$G$57</definedName>
    <definedName name="_xlnm.Print_Area" localSheetId="10">PHUONG!$A$1:$G$61</definedName>
    <definedName name="_xlnm.Print_Area" localSheetId="7">THANG!$A$1:$G$62</definedName>
    <definedName name="_xlnm.Print_Area" localSheetId="17">THAO!$A$1:$G$57</definedName>
    <definedName name="_xlnm.Print_Area" localSheetId="11">'THU HA'!$A$1:$G$57</definedName>
    <definedName name="_xlnm.Print_Area" localSheetId="12">THUY!$A$1:$G$57</definedName>
    <definedName name="_xlnm.Print_Area" localSheetId="6">'TRAN HA'!$A$1:$G$63</definedName>
    <definedName name="_xlnm.Print_Area" localSheetId="20">TRANH!$A$1:$G$57</definedName>
    <definedName name="_xlnm.Print_Area" localSheetId="2">UYEN!$A$1:$G$59</definedName>
    <definedName name="_xlnm.Print_Area" localSheetId="19">'V. ANH'!$A$1:$G$57</definedName>
    <definedName name="_xlnm.Print_Titles" localSheetId="3">CHI!$12:$12</definedName>
    <definedName name="_xlnm.Print_Titles" localSheetId="0">CHIEN!$12:$12</definedName>
    <definedName name="_xlnm.Print_Titles" localSheetId="9">DUONG!$12:$12</definedName>
    <definedName name="_xlnm.Print_Titles" localSheetId="21">HAU!$12:$12</definedName>
    <definedName name="_xlnm.Print_Titles" localSheetId="14">HOANG!$12:$12</definedName>
    <definedName name="_xlnm.Print_Titles" localSheetId="8">HUONG!$12:$12</definedName>
    <definedName name="_xlnm.Print_Titles" localSheetId="23">HUYEN!$12:$12</definedName>
    <definedName name="_xlnm.Print_Titles" localSheetId="4">'K. ANH'!$12:$12</definedName>
    <definedName name="_xlnm.Print_Titles" localSheetId="13">'L. ANH'!$12:$12</definedName>
    <definedName name="_xlnm.Print_Titles" localSheetId="15">'MY '!$12:$12</definedName>
    <definedName name="_xlnm.Print_Titles" localSheetId="18">NGAN!$12:$12</definedName>
    <definedName name="_xlnm.Print_Titles" localSheetId="1">NHUAN!$12:$12</definedName>
    <definedName name="_xlnm.Print_Titles" localSheetId="5">P.CHI!$12:$12</definedName>
    <definedName name="_xlnm.Print_Titles" localSheetId="22">PHUC!$12:$12</definedName>
    <definedName name="_xlnm.Print_Titles" localSheetId="16">PHUOC!$12:$12</definedName>
    <definedName name="_xlnm.Print_Titles" localSheetId="10">PHUONG!$12:$12</definedName>
    <definedName name="_xlnm.Print_Titles" localSheetId="7">THANG!$12:$12</definedName>
    <definedName name="_xlnm.Print_Titles" localSheetId="17">THAO!$12:$12</definedName>
    <definedName name="_xlnm.Print_Titles" localSheetId="11">'THU HA'!$12:$12</definedName>
    <definedName name="_xlnm.Print_Titles" localSheetId="12">THUY!$12:$12</definedName>
    <definedName name="_xlnm.Print_Titles" localSheetId="6">'TRAN HA'!$12:$12</definedName>
    <definedName name="_xlnm.Print_Titles" localSheetId="20">TRANH!$12:$12</definedName>
    <definedName name="_xlnm.Print_Titles" localSheetId="2">UYEN!$12:$12</definedName>
    <definedName name="_xlnm.Print_Titles" localSheetId="19">'V. ANH'!$12:$12</definedName>
  </definedNames>
  <calcPr calcId="181029"/>
</workbook>
</file>

<file path=xl/calcChain.xml><?xml version="1.0" encoding="utf-8"?>
<calcChain xmlns="http://schemas.openxmlformats.org/spreadsheetml/2006/main">
  <c r="F43" i="47" l="1"/>
  <c r="F41" i="47"/>
  <c r="F39" i="47"/>
  <c r="F37" i="47"/>
  <c r="F35" i="47"/>
  <c r="F33" i="47"/>
  <c r="E32" i="47"/>
  <c r="F28" i="47"/>
  <c r="E28" i="47"/>
  <c r="F25" i="47"/>
  <c r="E25" i="47"/>
  <c r="F19" i="47"/>
  <c r="E19" i="47"/>
  <c r="E14" i="47" s="1"/>
  <c r="E45" i="47" s="1"/>
  <c r="F15" i="47"/>
  <c r="F14" i="47" s="1"/>
  <c r="E15" i="47"/>
  <c r="F43" i="46"/>
  <c r="F41" i="46"/>
  <c r="F39" i="46"/>
  <c r="F37" i="46"/>
  <c r="F35" i="46"/>
  <c r="F33" i="46"/>
  <c r="E32" i="46"/>
  <c r="F28" i="46"/>
  <c r="E28" i="46"/>
  <c r="E14" i="46" s="1"/>
  <c r="E45" i="46" s="1"/>
  <c r="F25" i="46"/>
  <c r="E25" i="46"/>
  <c r="F19" i="46"/>
  <c r="E19" i="46"/>
  <c r="F15" i="46"/>
  <c r="F14" i="46" s="1"/>
  <c r="E15" i="46"/>
  <c r="F43" i="45"/>
  <c r="F41" i="45"/>
  <c r="F39" i="45"/>
  <c r="F37" i="45"/>
  <c r="F35" i="45"/>
  <c r="F33" i="45"/>
  <c r="E32" i="45"/>
  <c r="F28" i="45"/>
  <c r="E28" i="45"/>
  <c r="F25" i="45"/>
  <c r="E25" i="45"/>
  <c r="F19" i="45"/>
  <c r="E19" i="45"/>
  <c r="F15" i="45"/>
  <c r="F14" i="45" s="1"/>
  <c r="E15" i="45"/>
  <c r="E14" i="45" s="1"/>
  <c r="E45" i="45" s="1"/>
  <c r="F43" i="44"/>
  <c r="F41" i="44"/>
  <c r="F39" i="44"/>
  <c r="F37" i="44"/>
  <c r="F35" i="44"/>
  <c r="F33" i="44"/>
  <c r="E32" i="44"/>
  <c r="F28" i="44"/>
  <c r="E28" i="44"/>
  <c r="E14" i="44" s="1"/>
  <c r="E45" i="44" s="1"/>
  <c r="F25" i="44"/>
  <c r="E25" i="44"/>
  <c r="F19" i="44"/>
  <c r="E19" i="44"/>
  <c r="F15" i="44"/>
  <c r="F14" i="44" s="1"/>
  <c r="E15" i="44"/>
  <c r="F43" i="43"/>
  <c r="F41" i="43"/>
  <c r="F39" i="43"/>
  <c r="F37" i="43"/>
  <c r="F35" i="43"/>
  <c r="F33" i="43"/>
  <c r="E32" i="43"/>
  <c r="F28" i="43"/>
  <c r="E28" i="43"/>
  <c r="F25" i="43"/>
  <c r="E25" i="43"/>
  <c r="F19" i="43"/>
  <c r="E19" i="43"/>
  <c r="F15" i="43"/>
  <c r="F14" i="43" s="1"/>
  <c r="E15" i="43"/>
  <c r="E14" i="43" s="1"/>
  <c r="E45" i="43" s="1"/>
  <c r="F43" i="42"/>
  <c r="F41" i="42"/>
  <c r="F39" i="42"/>
  <c r="F37" i="42"/>
  <c r="F35" i="42"/>
  <c r="F33" i="42"/>
  <c r="E32" i="42"/>
  <c r="F28" i="42"/>
  <c r="E28" i="42"/>
  <c r="F25" i="42"/>
  <c r="E25" i="42"/>
  <c r="F19" i="42"/>
  <c r="E19" i="42"/>
  <c r="F15" i="42"/>
  <c r="E15" i="42"/>
  <c r="F43" i="41"/>
  <c r="F41" i="41"/>
  <c r="F39" i="41"/>
  <c r="F37" i="41"/>
  <c r="F35" i="41"/>
  <c r="F33" i="41"/>
  <c r="E32" i="41"/>
  <c r="F28" i="41"/>
  <c r="E28" i="41"/>
  <c r="F25" i="41"/>
  <c r="E25" i="41"/>
  <c r="F19" i="41"/>
  <c r="E19" i="41"/>
  <c r="F15" i="41"/>
  <c r="F14" i="41" s="1"/>
  <c r="E15" i="41"/>
  <c r="E14" i="41" s="1"/>
  <c r="E45" i="41" s="1"/>
  <c r="F43" i="40"/>
  <c r="F41" i="40"/>
  <c r="F39" i="40"/>
  <c r="F37" i="40"/>
  <c r="F35" i="40"/>
  <c r="F33" i="40"/>
  <c r="E32" i="40"/>
  <c r="F28" i="40"/>
  <c r="E28" i="40"/>
  <c r="E14" i="40" s="1"/>
  <c r="E45" i="40" s="1"/>
  <c r="F25" i="40"/>
  <c r="E25" i="40"/>
  <c r="F19" i="40"/>
  <c r="E19" i="40"/>
  <c r="F15" i="40"/>
  <c r="F14" i="40" s="1"/>
  <c r="E15" i="40"/>
  <c r="F43" i="39"/>
  <c r="F41" i="39"/>
  <c r="F39" i="39"/>
  <c r="F37" i="39"/>
  <c r="F35" i="39"/>
  <c r="F33" i="39"/>
  <c r="E32" i="39"/>
  <c r="F28" i="39"/>
  <c r="E28" i="39"/>
  <c r="F25" i="39"/>
  <c r="E25" i="39"/>
  <c r="F19" i="39"/>
  <c r="E19" i="39"/>
  <c r="F15" i="39"/>
  <c r="E15" i="39"/>
  <c r="E14" i="39" s="1"/>
  <c r="E45" i="39" s="1"/>
  <c r="F43" i="38"/>
  <c r="F41" i="38"/>
  <c r="F39" i="38"/>
  <c r="F37" i="38"/>
  <c r="F35" i="38"/>
  <c r="F33" i="38"/>
  <c r="E32" i="38"/>
  <c r="F28" i="38"/>
  <c r="E28" i="38"/>
  <c r="F25" i="38"/>
  <c r="E25" i="38"/>
  <c r="F19" i="38"/>
  <c r="E19" i="38"/>
  <c r="F15" i="38"/>
  <c r="F14" i="38" s="1"/>
  <c r="E15" i="38"/>
  <c r="E14" i="38"/>
  <c r="E45" i="38" s="1"/>
  <c r="F43" i="37"/>
  <c r="F41" i="37"/>
  <c r="F39" i="37"/>
  <c r="F37" i="37"/>
  <c r="F35" i="37"/>
  <c r="F33" i="37"/>
  <c r="E32" i="37"/>
  <c r="F28" i="37"/>
  <c r="E28" i="37"/>
  <c r="F25" i="37"/>
  <c r="E25" i="37"/>
  <c r="F19" i="37"/>
  <c r="E19" i="37"/>
  <c r="F15" i="37"/>
  <c r="F14" i="37" s="1"/>
  <c r="E15" i="37"/>
  <c r="E14" i="37" s="1"/>
  <c r="E45" i="37" s="1"/>
  <c r="F43" i="36"/>
  <c r="F41" i="36"/>
  <c r="F39" i="36"/>
  <c r="F37" i="36"/>
  <c r="F35" i="36"/>
  <c r="F33" i="36"/>
  <c r="E32" i="36"/>
  <c r="F28" i="36"/>
  <c r="E28" i="36"/>
  <c r="F25" i="36"/>
  <c r="E25" i="36"/>
  <c r="F19" i="36"/>
  <c r="E19" i="36"/>
  <c r="F15" i="36"/>
  <c r="F14" i="36" s="1"/>
  <c r="E15" i="36"/>
  <c r="E14" i="36"/>
  <c r="E45" i="36" s="1"/>
  <c r="F43" i="35"/>
  <c r="F41" i="35"/>
  <c r="F39" i="35"/>
  <c r="F37" i="35"/>
  <c r="F35" i="35"/>
  <c r="F33" i="35"/>
  <c r="E32" i="35"/>
  <c r="F28" i="35"/>
  <c r="E28" i="35"/>
  <c r="F25" i="35"/>
  <c r="E25" i="35"/>
  <c r="F19" i="35"/>
  <c r="E19" i="35"/>
  <c r="F15" i="35"/>
  <c r="E15" i="35"/>
  <c r="F43" i="34"/>
  <c r="F41" i="34"/>
  <c r="F39" i="34"/>
  <c r="F37" i="34"/>
  <c r="F35" i="34"/>
  <c r="F33" i="34"/>
  <c r="E32" i="34"/>
  <c r="F28" i="34"/>
  <c r="E28" i="34"/>
  <c r="F25" i="34"/>
  <c r="E25" i="34"/>
  <c r="F19" i="34"/>
  <c r="E19" i="34"/>
  <c r="F15" i="34"/>
  <c r="E15" i="34"/>
  <c r="F43" i="33"/>
  <c r="F41" i="33"/>
  <c r="F39" i="33"/>
  <c r="F37" i="33"/>
  <c r="F35" i="33"/>
  <c r="F33" i="33"/>
  <c r="E32" i="33"/>
  <c r="F28" i="33"/>
  <c r="F14" i="33" s="1"/>
  <c r="E28" i="33"/>
  <c r="F25" i="33"/>
  <c r="E25" i="33"/>
  <c r="F19" i="33"/>
  <c r="E19" i="33"/>
  <c r="F15" i="33"/>
  <c r="E15" i="33"/>
  <c r="F43" i="32"/>
  <c r="F41" i="32"/>
  <c r="F39" i="32"/>
  <c r="F37" i="32"/>
  <c r="F35" i="32"/>
  <c r="F33" i="32"/>
  <c r="E32" i="32"/>
  <c r="F28" i="32"/>
  <c r="E28" i="32"/>
  <c r="F25" i="32"/>
  <c r="E25" i="32"/>
  <c r="F19" i="32"/>
  <c r="E19" i="32"/>
  <c r="F15" i="32"/>
  <c r="E15" i="32"/>
  <c r="F43" i="31"/>
  <c r="F41" i="31"/>
  <c r="F39" i="31"/>
  <c r="F37" i="31"/>
  <c r="F35" i="31"/>
  <c r="F33" i="31"/>
  <c r="E32" i="31"/>
  <c r="F28" i="31"/>
  <c r="E28" i="31"/>
  <c r="F25" i="31"/>
  <c r="E25" i="31"/>
  <c r="F19" i="31"/>
  <c r="E19" i="31"/>
  <c r="F15" i="31"/>
  <c r="E15" i="31"/>
  <c r="F43" i="30"/>
  <c r="F41" i="30"/>
  <c r="F39" i="30"/>
  <c r="F37" i="30"/>
  <c r="F35" i="30"/>
  <c r="F33" i="30"/>
  <c r="E32" i="30"/>
  <c r="F28" i="30"/>
  <c r="E28" i="30"/>
  <c r="F25" i="30"/>
  <c r="E25" i="30"/>
  <c r="F19" i="30"/>
  <c r="E19" i="30"/>
  <c r="F15" i="30"/>
  <c r="E15" i="30"/>
  <c r="F43" i="29"/>
  <c r="F41" i="29"/>
  <c r="F39" i="29"/>
  <c r="F37" i="29"/>
  <c r="F35" i="29"/>
  <c r="F33" i="29"/>
  <c r="E32" i="29"/>
  <c r="F28" i="29"/>
  <c r="E28" i="29"/>
  <c r="F25" i="29"/>
  <c r="E25" i="29"/>
  <c r="F19" i="29"/>
  <c r="E19" i="29"/>
  <c r="F15" i="29"/>
  <c r="E15" i="29"/>
  <c r="F46" i="28"/>
  <c r="F43" i="28"/>
  <c r="F41" i="28"/>
  <c r="F39" i="28"/>
  <c r="F37" i="28"/>
  <c r="F35" i="28"/>
  <c r="F33" i="28"/>
  <c r="E32" i="28"/>
  <c r="F28" i="28"/>
  <c r="E28" i="28"/>
  <c r="F25" i="28"/>
  <c r="E25" i="28"/>
  <c r="F19" i="28"/>
  <c r="E19" i="28"/>
  <c r="F15" i="28"/>
  <c r="E15" i="28"/>
  <c r="F46" i="27"/>
  <c r="F43" i="27"/>
  <c r="F41" i="27"/>
  <c r="F39" i="27"/>
  <c r="F37" i="27"/>
  <c r="F35" i="27"/>
  <c r="F33" i="27"/>
  <c r="E32" i="27"/>
  <c r="F28" i="27"/>
  <c r="E28" i="27"/>
  <c r="F25" i="27"/>
  <c r="E25" i="27"/>
  <c r="F19" i="27"/>
  <c r="E19" i="27"/>
  <c r="F15" i="27"/>
  <c r="E15" i="27"/>
  <c r="E14" i="27" s="1"/>
  <c r="E48" i="27" s="1"/>
  <c r="F46" i="26"/>
  <c r="F43" i="26"/>
  <c r="F41" i="26"/>
  <c r="F39" i="26"/>
  <c r="F37" i="26"/>
  <c r="F35" i="26"/>
  <c r="F33" i="26"/>
  <c r="E32" i="26"/>
  <c r="F28" i="26"/>
  <c r="E28" i="26"/>
  <c r="F25" i="26"/>
  <c r="E25" i="26"/>
  <c r="F19" i="26"/>
  <c r="E19" i="26"/>
  <c r="F15" i="26"/>
  <c r="F14" i="26" s="1"/>
  <c r="E15" i="26"/>
  <c r="E14" i="26"/>
  <c r="E48" i="26" s="1"/>
  <c r="O37" i="23"/>
  <c r="P37" i="23" s="1"/>
  <c r="O36" i="23"/>
  <c r="Q36" i="23" s="1"/>
  <c r="O35" i="23"/>
  <c r="P35" i="23" s="1"/>
  <c r="O34" i="23"/>
  <c r="S34" i="23" s="1"/>
  <c r="O33" i="23"/>
  <c r="P33" i="23" s="1"/>
  <c r="O32" i="23"/>
  <c r="O31" i="23"/>
  <c r="P31" i="23" s="1"/>
  <c r="O30" i="23"/>
  <c r="Q30" i="23" s="1"/>
  <c r="O29" i="23"/>
  <c r="P29" i="23" s="1"/>
  <c r="O28" i="23"/>
  <c r="Q28" i="23" s="1"/>
  <c r="O25" i="23"/>
  <c r="Q25" i="23" s="1"/>
  <c r="O24" i="23"/>
  <c r="S24" i="23" s="1"/>
  <c r="O23" i="23"/>
  <c r="P23" i="23" s="1"/>
  <c r="O22" i="23"/>
  <c r="P22" i="23" s="1"/>
  <c r="O21" i="23"/>
  <c r="P21" i="23" s="1"/>
  <c r="O20" i="23"/>
  <c r="Q20" i="23" s="1"/>
  <c r="O19" i="23"/>
  <c r="Q19" i="23" s="1"/>
  <c r="O18" i="23"/>
  <c r="P18" i="23" s="1"/>
  <c r="O17" i="23"/>
  <c r="Q17" i="23" s="1"/>
  <c r="O16" i="23"/>
  <c r="Q16" i="23" s="1"/>
  <c r="O15" i="23"/>
  <c r="Q15" i="23" s="1"/>
  <c r="O14" i="23"/>
  <c r="Q14" i="23" s="1"/>
  <c r="O13" i="23"/>
  <c r="Q13" i="23" s="1"/>
  <c r="O12" i="23"/>
  <c r="Q12" i="23" s="1"/>
  <c r="F14" i="42" l="1"/>
  <c r="E14" i="42"/>
  <c r="E45" i="42" s="1"/>
  <c r="F32" i="42"/>
  <c r="E14" i="32"/>
  <c r="E45" i="32" s="1"/>
  <c r="E14" i="30"/>
  <c r="E45" i="30" s="1"/>
  <c r="F14" i="30"/>
  <c r="Q22" i="23"/>
  <c r="S30" i="23"/>
  <c r="Q37" i="23"/>
  <c r="F32" i="47"/>
  <c r="F45" i="47" s="1"/>
  <c r="F32" i="46"/>
  <c r="F45" i="46" s="1"/>
  <c r="Q35" i="23"/>
  <c r="F32" i="44"/>
  <c r="F45" i="44" s="1"/>
  <c r="F32" i="43"/>
  <c r="F45" i="43" s="1"/>
  <c r="S33" i="23"/>
  <c r="Q33" i="23"/>
  <c r="Q31" i="23"/>
  <c r="S31" i="23"/>
  <c r="F32" i="41"/>
  <c r="F45" i="41" s="1"/>
  <c r="F32" i="40"/>
  <c r="F45" i="40" s="1"/>
  <c r="Q29" i="23"/>
  <c r="F32" i="39"/>
  <c r="F14" i="39"/>
  <c r="F32" i="38"/>
  <c r="F45" i="38" s="1"/>
  <c r="F32" i="45"/>
  <c r="F45" i="45" s="1"/>
  <c r="F32" i="37"/>
  <c r="F45" i="37" s="1"/>
  <c r="F32" i="27"/>
  <c r="F14" i="27"/>
  <c r="F32" i="26"/>
  <c r="F48" i="26" s="1"/>
  <c r="F32" i="36"/>
  <c r="F45" i="36" s="1"/>
  <c r="Q23" i="23"/>
  <c r="E14" i="34"/>
  <c r="E45" i="34" s="1"/>
  <c r="F14" i="34"/>
  <c r="F32" i="34"/>
  <c r="Q18" i="23"/>
  <c r="P24" i="23"/>
  <c r="Q24" i="23"/>
  <c r="F14" i="35"/>
  <c r="E14" i="35"/>
  <c r="E45" i="35" s="1"/>
  <c r="F32" i="35"/>
  <c r="F14" i="32"/>
  <c r="F32" i="32"/>
  <c r="P19" i="23"/>
  <c r="F32" i="30"/>
  <c r="F45" i="30" s="1"/>
  <c r="P20" i="23"/>
  <c r="E14" i="33"/>
  <c r="E45" i="33" s="1"/>
  <c r="F32" i="33"/>
  <c r="F45" i="33" s="1"/>
  <c r="E14" i="31"/>
  <c r="E45" i="31" s="1"/>
  <c r="F14" i="31"/>
  <c r="F32" i="31"/>
  <c r="F14" i="29"/>
  <c r="E14" i="29"/>
  <c r="E45" i="29" s="1"/>
  <c r="F32" i="29"/>
  <c r="P16" i="23"/>
  <c r="F14" i="28"/>
  <c r="E14" i="28"/>
  <c r="E48" i="28" s="1"/>
  <c r="F32" i="28"/>
  <c r="P28" i="23"/>
  <c r="P30" i="23"/>
  <c r="P32" i="23"/>
  <c r="P34" i="23"/>
  <c r="P36" i="23"/>
  <c r="S35" i="23"/>
  <c r="Q32" i="23"/>
  <c r="Q34" i="23"/>
  <c r="Q21" i="23"/>
  <c r="P17" i="23"/>
  <c r="S36" i="23"/>
  <c r="R36" i="23"/>
  <c r="F45" i="42" l="1"/>
  <c r="F45" i="39"/>
  <c r="F48" i="27"/>
  <c r="F45" i="34"/>
  <c r="F45" i="35"/>
  <c r="F45" i="32"/>
  <c r="F45" i="31"/>
  <c r="F45" i="29"/>
  <c r="F48" i="28"/>
  <c r="S17" i="23"/>
  <c r="S18" i="23"/>
  <c r="S19" i="23"/>
  <c r="S20" i="23"/>
  <c r="S21" i="23"/>
  <c r="S22" i="23"/>
  <c r="S23" i="23"/>
  <c r="E32" i="19" l="1"/>
  <c r="F41" i="19"/>
  <c r="Q10" i="23" l="1"/>
  <c r="R10" i="23" s="1"/>
  <c r="S10" i="23" s="1"/>
  <c r="T10" i="23" s="1"/>
  <c r="R28" i="23"/>
  <c r="R13" i="23"/>
  <c r="P14" i="23"/>
  <c r="S16" i="23"/>
  <c r="R25" i="23"/>
  <c r="P12" i="23"/>
  <c r="S37" i="23"/>
  <c r="B10" i="23"/>
  <c r="D10" i="23" s="1"/>
  <c r="E10" i="23" s="1"/>
  <c r="F10" i="23" s="1"/>
  <c r="G10" i="23" s="1"/>
  <c r="H10" i="23" s="1"/>
  <c r="I10" i="23" s="1"/>
  <c r="J10" i="23" s="1"/>
  <c r="K10" i="23" s="1"/>
  <c r="L10" i="23" s="1"/>
  <c r="M10" i="23" s="1"/>
  <c r="N10" i="23" s="1"/>
  <c r="F43" i="21"/>
  <c r="F41" i="21"/>
  <c r="F39" i="21"/>
  <c r="F37" i="21"/>
  <c r="F33" i="21"/>
  <c r="E32" i="21"/>
  <c r="F28" i="21"/>
  <c r="E28" i="21"/>
  <c r="F25" i="21"/>
  <c r="E25" i="21"/>
  <c r="F19" i="21"/>
  <c r="E19" i="21"/>
  <c r="F15" i="21"/>
  <c r="E15" i="21"/>
  <c r="E14" i="21" s="1"/>
  <c r="E45" i="21" s="1"/>
  <c r="F43" i="19"/>
  <c r="F39" i="19"/>
  <c r="F37" i="19"/>
  <c r="F35" i="19"/>
  <c r="F33" i="19"/>
  <c r="F28" i="19"/>
  <c r="E28" i="19"/>
  <c r="F25" i="19"/>
  <c r="E25" i="19"/>
  <c r="F19" i="19"/>
  <c r="E19" i="19"/>
  <c r="F15" i="19"/>
  <c r="E15" i="19"/>
  <c r="R37" i="23"/>
  <c r="F14" i="21" l="1"/>
  <c r="E14" i="19"/>
  <c r="E48" i="19" s="1"/>
  <c r="F14" i="19"/>
  <c r="S25" i="23"/>
  <c r="S12" i="23"/>
  <c r="S28" i="23"/>
  <c r="S15" i="23"/>
  <c r="R15" i="23"/>
  <c r="P15" i="23"/>
  <c r="R29" i="23"/>
  <c r="P25" i="23"/>
  <c r="S29" i="23"/>
  <c r="P13" i="23"/>
  <c r="S13" i="23"/>
  <c r="R12" i="23"/>
  <c r="R14" i="23"/>
  <c r="S14" i="23"/>
  <c r="F32" i="19"/>
  <c r="F32" i="21"/>
  <c r="F45" i="21" s="1"/>
  <c r="F48" i="19" l="1"/>
</calcChain>
</file>

<file path=xl/sharedStrings.xml><?xml version="1.0" encoding="utf-8"?>
<sst xmlns="http://schemas.openxmlformats.org/spreadsheetml/2006/main" count="1907" uniqueCount="280">
  <si>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</si>
  <si>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</si>
  <si>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</si>
  <si>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</si>
  <si>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</si>
  <si>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</si>
  <si>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</si>
  <si>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</si>
  <si>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</si>
  <si>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</si>
  <si>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</si>
  <si>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t>
  </si>
  <si>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</si>
  <si>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</si>
  <si>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</si>
  <si>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</si>
  <si>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</si>
  <si>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</si>
  <si>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</si>
  <si>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</si>
  <si>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</si>
  <si>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</si>
  <si>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</si>
  <si>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</si>
  <si>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</si>
  <si>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</si>
  <si>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</si>
  <si>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</si>
  <si>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</si>
  <si>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</si>
  <si>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</si>
  <si>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</si>
  <si>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</si>
  <si>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</si>
  <si>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</si>
  <si>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</si>
  <si>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</si>
  <si>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</si>
  <si>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</si>
  <si>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</si>
  <si>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</si>
  <si>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</si>
  <si>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</si>
  <si>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</si>
  <si>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</si>
  <si>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</si>
  <si>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</si>
  <si>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</si>
  <si>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</si>
  <si>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</si>
  <si>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</si>
  <si>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</si>
  <si>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</si>
  <si>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</si>
  <si>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</si>
  <si>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</si>
  <si>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</si>
  <si>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</si>
  <si>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</si>
  <si>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</si>
  <si>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</si>
  <si>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</si>
  <si>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</si>
  <si>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</si>
  <si>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</si>
  <si>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</si>
  <si>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</si>
  <si>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</si>
  <si>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</si>
  <si>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Nghỉ làm việc (kể cả có phép) 3 ngày liên tục hoặc từ 4 đến 5 ngày (-1đ); từ 6 đến 7 ngày (-2đ);nghỉ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</si>
  <si>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</si>
  <si>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</si>
  <si>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</si>
  <si>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</si>
  <si>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</si>
  <si>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</si>
  <si>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t>Mẫu 2 A2</t>
  </si>
  <si>
    <r>
      <t xml:space="preserve">TRƯỞNG ĐƠN VỊ
</t>
    </r>
    <r>
      <rPr>
        <i/>
        <sz val="13"/>
        <color indexed="8"/>
        <rFont val="Times New Roman"/>
        <family val="1"/>
      </rPr>
      <t>(ký tên và ghi rõ họ tên)</t>
    </r>
  </si>
  <si>
    <t>Mẫu 2 A4</t>
  </si>
  <si>
    <t>Điểm đồng nghiệp đánh giá</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</si>
  <si>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</si>
  <si>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</si>
  <si>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</si>
  <si>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</si>
  <si>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</si>
  <si>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</si>
  <si>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</si>
  <si>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</si>
  <si>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</si>
  <si>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</si>
  <si>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</si>
  <si>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</si>
  <si>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</si>
  <si>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Tổng số điểm cộng</t>
  </si>
  <si>
    <t>Tổng số điểm trừ</t>
  </si>
  <si>
    <t>Hợp đồng theo NĐ 111</t>
  </si>
  <si>
    <t>a</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</si>
  <si>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</si>
  <si>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</si>
  <si>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</si>
  <si>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</si>
  <si>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</si>
  <si>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</si>
  <si>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</si>
  <si>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</si>
  <si>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</si>
  <si>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r>
      <t xml:space="preserve">TRƯỜNG CAO ĐẲNG LÝ TỰ TRỌNG
THÀNH PHỐ HỒ CHÍ MINH
</t>
    </r>
    <r>
      <rPr>
        <b/>
        <sz val="13"/>
        <color indexed="8"/>
        <rFont val="Times New Roman"/>
        <family val="1"/>
      </rPr>
      <t>PHÒNH TTGD-CTSV</t>
    </r>
  </si>
  <si>
    <t xml:space="preserve">Nguyễn Văn </t>
  </si>
  <si>
    <t>Chiến</t>
  </si>
  <si>
    <t>40800000177</t>
  </si>
  <si>
    <t>A2</t>
  </si>
  <si>
    <t xml:space="preserve">Nguyễn Thị </t>
  </si>
  <si>
    <t xml:space="preserve">Nhuận </t>
  </si>
  <si>
    <t>11100000798</t>
  </si>
  <si>
    <t>A4</t>
  </si>
  <si>
    <t xml:space="preserve">Trang Thị Xuân </t>
  </si>
  <si>
    <t>Uyên</t>
  </si>
  <si>
    <t>11100000785</t>
  </si>
  <si>
    <t>A3</t>
  </si>
  <si>
    <t xml:space="preserve">Hồ Ngọc </t>
  </si>
  <si>
    <t>Chi</t>
  </si>
  <si>
    <t>81000000899</t>
  </si>
  <si>
    <t>Nguyễn Thị Kim</t>
  </si>
  <si>
    <t>Anh</t>
  </si>
  <si>
    <t>11100115721</t>
  </si>
  <si>
    <t xml:space="preserve">Phạm Thị Lê </t>
  </si>
  <si>
    <t>11100110014</t>
  </si>
  <si>
    <t>Trần Thị Thu</t>
  </si>
  <si>
    <t>Hà</t>
  </si>
  <si>
    <t>11100071600</t>
  </si>
  <si>
    <t xml:space="preserve">Nguyễn Tất </t>
  </si>
  <si>
    <t>Thắng</t>
  </si>
  <si>
    <t>11100000772</t>
  </si>
  <si>
    <t>Mai Thu</t>
  </si>
  <si>
    <t>Hương</t>
  </si>
  <si>
    <t>50700000433</t>
  </si>
  <si>
    <t xml:space="preserve">Nguyễn Thuỳ </t>
  </si>
  <si>
    <t>Dương</t>
  </si>
  <si>
    <t>21000001676</t>
  </si>
  <si>
    <t xml:space="preserve">Phan Ngọc </t>
  </si>
  <si>
    <t>Phượng</t>
  </si>
  <si>
    <t xml:space="preserve">Đặng  Thu </t>
  </si>
  <si>
    <t xml:space="preserve">Hà </t>
  </si>
  <si>
    <t>40400000544</t>
  </si>
  <si>
    <t xml:space="preserve">Trần Thị Diễm </t>
  </si>
  <si>
    <t>Thúy</t>
  </si>
  <si>
    <t>40700000674</t>
  </si>
  <si>
    <t xml:space="preserve">Bùi Thị Lan </t>
  </si>
  <si>
    <t>11100115711</t>
  </si>
  <si>
    <t xml:space="preserve">Phạm Huy </t>
  </si>
  <si>
    <t>Hoàng</t>
  </si>
  <si>
    <t>79000H05.000557</t>
  </si>
  <si>
    <t>Trần Anh</t>
  </si>
  <si>
    <t>Mỹ</t>
  </si>
  <si>
    <t>Bùi Đức</t>
  </si>
  <si>
    <t>Phước</t>
  </si>
  <si>
    <t>Thảo</t>
  </si>
  <si>
    <t>79000H05.000480</t>
  </si>
  <si>
    <t>Phạm Huỳnh Kim</t>
  </si>
  <si>
    <t>Ngân</t>
  </si>
  <si>
    <t>Trần Việt</t>
  </si>
  <si>
    <t>Nguyễn Thị</t>
  </si>
  <si>
    <t>Trang</t>
  </si>
  <si>
    <t>79000H05.000555</t>
  </si>
  <si>
    <t>Hà Thị</t>
  </si>
  <si>
    <t>Hậu</t>
  </si>
  <si>
    <t>79000H05.000553</t>
  </si>
  <si>
    <t xml:space="preserve">Lư Diễm </t>
  </si>
  <si>
    <t xml:space="preserve">Phúc </t>
  </si>
  <si>
    <t>Lê Thị</t>
  </si>
  <si>
    <t xml:space="preserve">Huyền </t>
  </si>
  <si>
    <t>ĐÁNH GIÁ VÀ ĐÓNG GÓP Ý KIẾN ĐỐI VỚI ĐỒNG NGHIỆP
Kỳ đánh giá:  Quý 4/2025</t>
  </si>
  <si>
    <t xml:space="preserve">Họ và tên người được đánh giá: Nguyễn Văn Chiến </t>
  </si>
  <si>
    <t>Chức vụ: Trưởng phòng</t>
  </si>
  <si>
    <r>
      <t>Đơn vị công tác</t>
    </r>
    <r>
      <rPr>
        <b/>
        <i/>
        <sz val="12"/>
        <color indexed="8"/>
        <rFont val="Times New Roman"/>
        <family val="1"/>
      </rPr>
      <t xml:space="preserve"> phòng Thanh tra Giáo dục - Công tác sinh viên</t>
    </r>
  </si>
  <si>
    <t>Mã số CBCCVC:   40800000177</t>
  </si>
  <si>
    <t>Cải cách quy trình làm việc của đơn vị đạt hiệu quả</t>
  </si>
  <si>
    <t>Họ và tên người được đánh giá: Hồ Ngọc Chi</t>
  </si>
  <si>
    <t>Chức vụ: Phó trưởng phòng</t>
  </si>
  <si>
    <t>Mã số CBCCVC: 81000000899</t>
  </si>
  <si>
    <t>Họ và tên người được đánh giá: Nguyễn Thị Kim Anh</t>
  </si>
  <si>
    <t xml:space="preserve">Chức vụ: nhân viên </t>
  </si>
  <si>
    <t>Mã số CBCCVC: 11100115721</t>
  </si>
  <si>
    <t xml:space="preserve"> - Tiêu chí 2: mục 9 trừ 5 điểm.
- Tiêu chí 2: mục 9 trừ 4 điểm.</t>
  </si>
  <si>
    <t>ĐÁNH GIÁ VÀ ĐÓNG GÓP Ý KIẾN ĐỐI VỚI ĐỒNG NGHIỆP
Kỳ đánh giá: Quý 4/2025</t>
  </si>
  <si>
    <t>Họ và tên người được đánh giá: Phạm Thị Lê Chi</t>
  </si>
  <si>
    <t>Chức vụ: Nhân viên</t>
  </si>
  <si>
    <t xml:space="preserve"> - Tiêu chí 2: mục 6 trừ 1 điểm.
 - Tiêu chí 2: mục 7 trừ 1 điểm.
 - Tiêu chí 2: mục 9 trừ 6 điểm.
 - Tiêu chí 2: mục 10 trừ 4 điểm.</t>
  </si>
  <si>
    <t xml:space="preserve">Nguyễn Văn Chiến </t>
  </si>
  <si>
    <t>Họ và tên người được đánh giá: Trần Thị Thu Hà</t>
  </si>
  <si>
    <r>
      <t>Đơn vị công tác</t>
    </r>
    <r>
      <rPr>
        <b/>
        <i/>
        <sz val="12"/>
        <color indexed="8"/>
        <rFont val="Times New Roman"/>
        <family val="1"/>
      </rPr>
      <t xml:space="preserve"> phòng thanh tra Giáo dục - Công tác sinh viên</t>
    </r>
  </si>
  <si>
    <t>Mã số CBCCVC: 11100071600</t>
  </si>
  <si>
    <t>Họ và tên người được đánh giá: Mai Thu Hương</t>
  </si>
  <si>
    <t xml:space="preserve">Chức vụ: Nhân viên </t>
  </si>
  <si>
    <t>Mã số CBCCVC: 50700000433</t>
  </si>
  <si>
    <t>Họ và tên người được đánh giá: Nguyễn Tất Thắng</t>
  </si>
  <si>
    <r>
      <t>Đơn vị công tác</t>
    </r>
    <r>
      <rPr>
        <b/>
        <i/>
        <sz val="12"/>
        <color indexed="8"/>
        <rFont val="Times New Roman"/>
        <family val="1"/>
      </rPr>
      <t xml:space="preserve"> phòng Thanh tra Giáo dục - Công táv sinh viên</t>
    </r>
  </si>
  <si>
    <t>Mã số CBCCVC: 11100000772</t>
  </si>
  <si>
    <t>Họ và tên người được đánh giá: Nguyễn Thì Dương</t>
  </si>
  <si>
    <r>
      <t>Đơn vị công tác</t>
    </r>
    <r>
      <rPr>
        <b/>
        <i/>
        <sz val="12"/>
        <color indexed="8"/>
        <rFont val="Times New Roman"/>
        <family val="1"/>
      </rPr>
      <t xml:space="preserve"> phòng Thanh tra Giáo dục - Công tác sinh viên </t>
    </r>
  </si>
  <si>
    <t>Mã số CBCCVC:210000001676</t>
  </si>
  <si>
    <r>
      <t>Đơn vị công tác</t>
    </r>
    <r>
      <rPr>
        <b/>
        <i/>
        <sz val="12"/>
        <color indexed="8"/>
        <rFont val="Times New Roman"/>
        <family val="1"/>
      </rPr>
      <t xml:space="preserve"> Phòng Thanh tra Giáo dục - Công tác sinh viên </t>
    </r>
  </si>
  <si>
    <t xml:space="preserve"> ' - Tiêu chí 2: mục 9 trừ 6 điểm.
  - Tiêu chí 2: mục 10 trừ 3 điểm.</t>
  </si>
  <si>
    <t>A1</t>
  </si>
  <si>
    <t>Mã số CBCCVC: 11100082854</t>
  </si>
  <si>
    <t>Họ và tên người được đánh giá: Đặng Thu Hà</t>
  </si>
  <si>
    <t>Mã số CBCCVC:40400000544</t>
  </si>
  <si>
    <t>Họ và tên người được đánh giá: Trần Thị Diễm Thúy</t>
  </si>
  <si>
    <t>Chức vụ: nhân viên</t>
  </si>
  <si>
    <t>Mã số CBCCVC:40700000674</t>
  </si>
  <si>
    <t xml:space="preserve"> ' - Tiêu chí 2: mục 6 trừ 1 điểm.
  - Tiêu chí 2: mục 9 trừ 5 điểm.
  - Tiêu chí 2: mục 10 trừ 4 điểm.</t>
  </si>
  <si>
    <t>Họ và tên người được đánh giá: Nguyễn Thị Nhuận</t>
  </si>
  <si>
    <r>
      <t>Đơn vị công tác</t>
    </r>
    <r>
      <rPr>
        <b/>
        <i/>
        <sz val="12"/>
        <color indexed="8"/>
        <rFont val="Times New Roman"/>
        <family val="1"/>
      </rPr>
      <t xml:space="preserve"> Phòng Thanh tra Giáo dục - Công tác sinh viên</t>
    </r>
  </si>
  <si>
    <t>Mã số CBCCVC: 11100000798</t>
  </si>
  <si>
    <t xml:space="preserve"> - Tiêu chí 2: mục 9 trừ 3 điểm.
  - Tiêu chí 2: mục 10 trừ 2 điểm.
  - Tiêu chí 2: mục 11 trừ 2 điểm.</t>
  </si>
  <si>
    <t>Họ và tên người được đánh giá: Trang Xuân Uyên</t>
  </si>
  <si>
    <t>Chức vụ: Phó Trưởng phòng</t>
  </si>
  <si>
    <t>Mã số CBCCVC: 11100000785</t>
  </si>
  <si>
    <t>Vắng họp BGH</t>
  </si>
  <si>
    <t>Họ và tên người được đánh giá: Bùi Thị Lan Anh</t>
  </si>
  <si>
    <t>Mã số CBCCVC: 11100115711</t>
  </si>
  <si>
    <t xml:space="preserve"> - Tiêu chí 2: mục 9 trừ 3 điểm.
  - Tiêu chí 2: mục 10 trừ 2 điểm.
  - Tiêu chí 2: mục 11 trừ 3 điểm.</t>
  </si>
  <si>
    <t>Họ và tên người được đánh giá: Phạm Huy Hoàng</t>
  </si>
  <si>
    <r>
      <t>Đơn vị công tác</t>
    </r>
    <r>
      <rPr>
        <b/>
        <i/>
        <sz val="12"/>
        <color indexed="8"/>
        <rFont val="Times New Roman"/>
        <family val="1"/>
      </rPr>
      <t xml:space="preserve"> Phòng thanh tra Giáo dục - Công tác sinh viên</t>
    </r>
  </si>
  <si>
    <t>Mã số CBCCVC:79000H05.000557</t>
  </si>
  <si>
    <t>Họ và tên người được đánh giá: Trần Anh Mỹ</t>
  </si>
  <si>
    <t xml:space="preserve">Họ và tên người được đánh giá: Bùi Đức Phước </t>
  </si>
  <si>
    <t>Họ và tên người được đánh giá: Nguyễn Thị Thảo</t>
  </si>
  <si>
    <t>Mã số CBCCVC: 79000H05.000480</t>
  </si>
  <si>
    <t>Họ và tên người được đánh giá: Trần Việt Anh</t>
  </si>
  <si>
    <t>Mã số CBCCVC: D01</t>
  </si>
  <si>
    <t>Họ và tên người được đánh giá: Trần Thị Trang</t>
  </si>
  <si>
    <t>Nguyễn Văn Chiến</t>
  </si>
  <si>
    <t xml:space="preserve">  - Tiêu chí 2: mục 6 trừ 1 điểm.
  - Tiêu chí 2: mục 9 trừ 5 điểm.
  - Tiêu chí 2: mục 10 trừ 4 điểm.</t>
  </si>
  <si>
    <t>Họ và tên người được đánh giá: Hà Thị Hậu</t>
  </si>
  <si>
    <t>Mã số CBCCVC: 79000H05.000553</t>
  </si>
  <si>
    <t>Họ và tên người được đánh giá: Lư Diễn Phúc</t>
  </si>
  <si>
    <t xml:space="preserve">Họ và tên người được đánh giá: Lê Thị Huyền </t>
  </si>
  <si>
    <t>Mã số CBCCVC: 79000H05.000300</t>
  </si>
  <si>
    <t xml:space="preserve"> ' - Tiêu chí 2: mục 6 trừ 1 điểm.
   - Tiêu chí 2: mục 9 trừ 6 điểm.
   - Tiêu chí 2: mục 10 trừ 3 điểm.</t>
  </si>
  <si>
    <t xml:space="preserve"> 79000H05.000300</t>
  </si>
  <si>
    <r>
      <t xml:space="preserve">BÁO CÁO DANH SÁCH TỔNG HỢP KẾT QUẢ </t>
    </r>
    <r>
      <rPr>
        <b/>
        <sz val="13"/>
        <color indexed="8"/>
        <rFont val="Times New Roman"/>
        <family val="1"/>
      </rPr>
      <t>ĐÁNH GIÁ,
PHÂN LOẠI CỦA CÔNG CHỨC, VIÊN CHỨC
Kỳ đánh giá: Quý 1/2026</t>
    </r>
  </si>
  <si>
    <t>T01</t>
  </si>
  <si>
    <t>T02</t>
  </si>
  <si>
    <t>T3</t>
  </si>
  <si>
    <t>Thi đua quý 1/2026</t>
  </si>
  <si>
    <t>B1</t>
  </si>
  <si>
    <t>KXL</t>
  </si>
  <si>
    <t>TP. Hồ Chí Minh, ngày 25 tháng 3 năm 2026</t>
  </si>
  <si>
    <t>ĐÁNH GIÁ VÀ ĐÓNG GÓP Ý KIẾN ĐỐI VỚI ĐỒNG NGHIỆP
Kỳ đánh giá:  Quý 1/2026</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</si>
  <si>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</si>
  <si>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Tp.HCM, ngày 25 tháng 3 năm 2026</t>
  </si>
  <si>
    <t xml:space="preserve">Nguyễn Thị Nhuận </t>
  </si>
  <si>
    <t>Gửi báo cáo trễ</t>
  </si>
  <si>
    <t xml:space="preserve"> ' - Tiêu chí 2: mục 2.5  trừ 1 điểm.
  - Tiêu chí 2: mục 9 trừ 3 điểm.
  - Tiêu chí 2: mục 10 trừ 4 điểm
  - Tiêu chí 2: mục 11 trừ 1 điểm</t>
  </si>
  <si>
    <t xml:space="preserve"> ' - Tiêu chí 2: mục 9 trừ 3 điểm.
  - Tiêu chí 2: mục 10 trừ 3 điểm.
  - Tiêu chí 2: mục 11 trừ 2 điểm.</t>
  </si>
  <si>
    <t>Tp.HCM, ngày 25 tháng 3 năm 2025</t>
  </si>
  <si>
    <t>ĐÁNH GIÁ VÀ ĐÓNG GÓP Ý KIẾN ĐỐI VỚI ĐỒNG NGHIỆP
Kỳ đánh giá: Quý 1/2026</t>
  </si>
  <si>
    <t xml:space="preserve"> - Tiêu chí 2: mục 9 trừ 5 điểm.
 - Tiêu chí 2: mục 10 trừ 4 điểm.</t>
  </si>
  <si>
    <t xml:space="preserve"> - Tiêu chí 2: mục 9 trừ 6 điểm.
 - Tiêu chí 2: mục 10 trừ 4 điểm.</t>
  </si>
  <si>
    <t xml:space="preserve">
  - Tiêu chí 2: mục 8 trừ 1 điểm.
  - Tiêu chí 2: mục 9 trừ 6 điểm.
  - Tiêu chí 2: mục 10 trừ 4 điểm.</t>
  </si>
  <si>
    <t>Nghỉ phép 02 ngày (12,13/2/26)</t>
  </si>
  <si>
    <t xml:space="preserve">  - Tiêu chí 2: mục 7 trừ 1 điểm.
  - Tiêu chí 2: mục 9 trừ 7 điểm.
  - Tiêu chí 2: mục 10 trừ 4 điểm.</t>
  </si>
  <si>
    <t>Họ và tên người được đánh giá: Phan Thị Ngọc Phượng</t>
  </si>
  <si>
    <t xml:space="preserve"> ' - Tiêu chí 2: mục 9 trừ 6 điểm.
  - Tiêu chí 2: mục 10 trừ 4 điểm.</t>
  </si>
  <si>
    <t>Tp.HCM, ngày 25  tháng  3 năm 2026</t>
  </si>
  <si>
    <t xml:space="preserve"> Nghỉ phép 3 ngày </t>
  </si>
  <si>
    <t xml:space="preserve"> '- Tiêu chí 1: mục 1.2 trừ 1 điểm.
  - Tiêu chí 2: mục 6 trừ 1 điểm.
  - Tiêu chí 2: mục 9 trừ 6 điểm.
  - Tiêu chí 2: mục 10 trừ 4 điểm.</t>
  </si>
  <si>
    <t xml:space="preserve"> '- Tiêu chí 2: mục 9 trừ 6 điểm.
  - Tiêu chí 2: mục 10 trừ 3 điểm.</t>
  </si>
  <si>
    <t>Tp.HCM, ngày 25 tháng  3 năm 2026</t>
  </si>
  <si>
    <t xml:space="preserve">  - Tiêu chí 2: mục 9 trừ 5 điểm.
  - Tiêu chí 2: mục 10 trừ 4 điểm.</t>
  </si>
  <si>
    <t xml:space="preserve"> ' - Tiêu chí 2: mục 6 trừ 1 điểm.
   - Tiêu chí 2: mục 7 trừ 1 điểm.
   - Tiêu chí 2: mục 9 trừ 6 điểm.
   - Tiêu chí 2: mục 10 trừ 4 điểm.</t>
  </si>
  <si>
    <t xml:space="preserve">   - Tiêu chí 2: mục 6 trừ 1 điểm.
   - Tiêu chí 2: mục 7 trừ 1 điểm.
   - Tiêu chí 2: mục 9 trừ 6 điểm.
   - Tiêu chí 2: mục 10 trừ 4 điểm.</t>
  </si>
  <si>
    <t>Họ và tên người được đánh giá: Phạm Huỳnh Kim Ngân</t>
  </si>
  <si>
    <r>
      <t>Đơn vị công tác</t>
    </r>
    <r>
      <rPr>
        <b/>
        <i/>
        <sz val="12"/>
        <color indexed="8"/>
        <rFont val="Times New Roman"/>
        <family val="1"/>
      </rPr>
      <t xml:space="preserve"> (phòng, khoa…): Thanh tra Giáo dục - Công tác sinh viên</t>
    </r>
  </si>
  <si>
    <t xml:space="preserve"> ' - Tiêu chí 2: mục 6 trừ 1 điểm.
  - Tiêu chí 2: mục 7 trừ 1 điểm.
  - Tiêu chí 2: mục 9 trừ 8 điểm.
  - Tiêu chí 2: mục 10 trừ 5 điểm.</t>
  </si>
  <si>
    <t xml:space="preserve">Nghỉ phép 3 ngày </t>
  </si>
  <si>
    <t xml:space="preserve">  - Tiêu chí 1: mục 1.2 trừ 1 điểm.
   - Tiêu chí 2: mục 6 trừ 1 điểm.
   - Tiêu chí 2: mục 7 trừ 1 điểm.
   - Tiêu chí 2: mục 9 trừ 6 điểm.
   - Tiêu chí 2: mục 10 trừ 4 điểm.</t>
  </si>
  <si>
    <t xml:space="preserve"> - Tiêu chí 1: mục 1.2 trừ 1 điểm.
 - Tiêu chí 2: mục 6 trừ 1 điểm.
 - Tiêu chí 2: mục 7 trừ 1 điểm.
 - Tiêu chí 2: mục 9 trừ 6 điểm.
 - Tiêu chí 2: mục 10 trừ 4 điểm.</t>
  </si>
  <si>
    <t xml:space="preserve"> 
 - Tiêu chí 2: mục 1.2 trừ 1 điểm.
 - Tiêu chí 2: mục 9 trừ 5 điểm.
 - Tiêu chí 2: mục 10 trừ 3 điểm.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</si>
</sst>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12"/>
      <color rgb="FF000000"/>
      <name val="Times New Roman"/>
      <family val="1"/>
    </font>
    <font>
      <sz val="10"/>
      <name val="Arial"/>
      <family val="2"/>
    </font>
    <font>
      <sz val="12"/>
      <color rgb="FFFF0000"/>
      <name val="Times New Roman"/>
      <family val="1"/>
    </font>
    <font>
      <sz val="14"/>
      <name val="Times New Roman"/>
      <family val="1"/>
    </font>
    <font>
      <i/>
      <sz val="14"/>
      <name val="Times New Roman"/>
      <family val="1"/>
    </font>
    <font>
      <b/>
      <sz val="14"/>
      <name val="Times New Roman"/>
      <family val="1"/>
    </font>
    <font>
      <b/>
      <i/>
      <sz val="14"/>
      <name val="Times New Roman"/>
      <family val="1"/>
    </font>
    <font>
      <sz val="11"/>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xf numFmtId="0" fontId="39" fillId="0" borderId="0"/>
  </cellStyleXfs>
  <cellXfs count="161">
    <xf numFmtId="0" fontId="0" fillId="0" borderId="0" xfId="0"/>
    <xf numFmtId="0" fontId="2" fillId="0" borderId="0" xfId="0" applyFont="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7" fillId="0" borderId="1" xfId="0"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164" fontId="27" fillId="0" borderId="1" xfId="0" applyNumberFormat="1"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27" fillId="2" borderId="1" xfId="0"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7" fillId="2" borderId="1" xfId="0" applyNumberFormat="1" applyFont="1" applyFill="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9"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2" fillId="2" borderId="1" xfId="0" quotePrefix="1" applyFont="1" applyFill="1" applyBorder="1" applyAlignment="1" applyProtection="1">
      <alignment horizontal="center" vertical="center" wrapText="1"/>
      <protection locked="0"/>
    </xf>
    <xf numFmtId="0" fontId="3" fillId="2" borderId="0" xfId="0" quotePrefix="1" applyFont="1" applyFill="1" applyAlignment="1" applyProtection="1">
      <alignment horizontal="center" vertical="center" wrapText="1"/>
      <protection locked="0"/>
    </xf>
    <xf numFmtId="0" fontId="34" fillId="2" borderId="0" xfId="0" applyFont="1" applyFill="1" applyAlignment="1" applyProtection="1">
      <alignment horizontal="left" vertical="center" wrapText="1"/>
      <protection locked="0"/>
    </xf>
    <xf numFmtId="0" fontId="33" fillId="0" borderId="0" xfId="0" applyFont="1" applyAlignment="1" applyProtection="1">
      <alignment horizontal="right" vertical="center"/>
      <protection locked="0"/>
    </xf>
    <xf numFmtId="0" fontId="33"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34" fillId="3" borderId="3" xfId="0" applyFont="1" applyFill="1" applyBorder="1" applyAlignment="1" applyProtection="1">
      <alignment horizontal="left" vertical="center"/>
      <protection locked="0"/>
    </xf>
    <xf numFmtId="0" fontId="34" fillId="3" borderId="4" xfId="0" applyFont="1" applyFill="1" applyBorder="1" applyAlignment="1" applyProtection="1">
      <alignment horizontal="center" vertical="center" wrapText="1"/>
      <protection locked="0"/>
    </xf>
    <xf numFmtId="0" fontId="35" fillId="3" borderId="1" xfId="0" applyFont="1" applyFill="1" applyBorder="1" applyAlignment="1" applyProtection="1">
      <alignment horizontal="right" vertical="center"/>
      <protection locked="0"/>
    </xf>
    <xf numFmtId="0" fontId="33" fillId="3" borderId="5"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0" fontId="32" fillId="3" borderId="4" xfId="0" applyFont="1" applyFill="1" applyBorder="1" applyAlignment="1" applyProtection="1">
      <alignment horizontal="center" vertical="center" wrapText="1"/>
      <protection locked="0"/>
    </xf>
    <xf numFmtId="0" fontId="33" fillId="3" borderId="1" xfId="0" applyFont="1" applyFill="1" applyBorder="1" applyAlignment="1" applyProtection="1">
      <alignment horizontal="right" vertical="center"/>
      <protection locked="0"/>
    </xf>
    <xf numFmtId="0" fontId="25" fillId="0" borderId="5" xfId="0" quotePrefix="1" applyFont="1" applyBorder="1" applyAlignment="1" applyProtection="1">
      <alignment horizontal="center" vertical="center" wrapText="1"/>
      <protection locked="0"/>
    </xf>
    <xf numFmtId="165" fontId="25" fillId="0" borderId="6" xfId="0" quotePrefix="1" applyNumberFormat="1" applyFont="1" applyBorder="1" applyAlignment="1" applyProtection="1">
      <alignment horizontal="center" vertical="center" wrapText="1"/>
      <protection locked="0"/>
    </xf>
    <xf numFmtId="165" fontId="25" fillId="0" borderId="1" xfId="0" quotePrefix="1"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37" fillId="0" borderId="1" xfId="0" applyFont="1" applyBorder="1" applyAlignment="1">
      <alignment horizontal="center" vertical="center" wrapText="1"/>
    </xf>
    <xf numFmtId="0" fontId="31" fillId="2" borderId="3" xfId="0" applyFont="1" applyFill="1" applyBorder="1" applyAlignment="1" applyProtection="1">
      <alignment horizontal="left" vertical="center" wrapText="1"/>
      <protection locked="0"/>
    </xf>
    <xf numFmtId="0" fontId="31" fillId="0" borderId="4" xfId="0" applyFont="1" applyBorder="1" applyAlignment="1" applyProtection="1">
      <alignment horizontal="center" vertical="center" wrapText="1"/>
      <protection locked="0"/>
    </xf>
    <xf numFmtId="0" fontId="38" fillId="0" borderId="1" xfId="0" quotePrefix="1" applyFont="1" applyBorder="1" applyAlignment="1" applyProtection="1">
      <alignment horizontal="right" vertical="center"/>
      <protection locked="0"/>
    </xf>
    <xf numFmtId="0" fontId="38" fillId="0" borderId="1" xfId="0" applyFont="1" applyBorder="1" applyAlignment="1" applyProtection="1">
      <alignment horizontal="right" vertical="center"/>
      <protection locked="0"/>
    </xf>
    <xf numFmtId="0" fontId="31" fillId="2" borderId="3" xfId="0" applyFont="1" applyFill="1" applyBorder="1" applyAlignment="1" applyProtection="1">
      <alignment vertical="center" wrapText="1"/>
      <protection locked="0"/>
    </xf>
    <xf numFmtId="0" fontId="31" fillId="2" borderId="5" xfId="0" applyFont="1" applyFill="1" applyBorder="1" applyAlignment="1" applyProtection="1">
      <alignment horizontal="center" vertical="center" wrapText="1"/>
      <protection locked="0"/>
    </xf>
    <xf numFmtId="0" fontId="40" fillId="0" borderId="1" xfId="0" applyFont="1" applyBorder="1" applyAlignment="1" applyProtection="1">
      <alignment horizontal="center" vertical="center"/>
      <protection locked="0"/>
    </xf>
    <xf numFmtId="0" fontId="40" fillId="0" borderId="5" xfId="0" applyFont="1" applyBorder="1" applyAlignment="1" applyProtection="1">
      <alignment horizontal="center" vertical="center"/>
      <protection locked="0"/>
    </xf>
    <xf numFmtId="0" fontId="36" fillId="0" borderId="1" xfId="1" applyFont="1" applyBorder="1" applyAlignment="1" applyProtection="1">
      <alignment horizontal="center" vertical="center" wrapText="1"/>
      <protection locked="0"/>
    </xf>
    <xf numFmtId="0" fontId="6" fillId="0" borderId="0" xfId="0" applyFont="1" applyAlignment="1" applyProtection="1">
      <alignment horizontal="center" wrapText="1"/>
      <protection locked="0"/>
    </xf>
    <xf numFmtId="0" fontId="5" fillId="0" borderId="0" xfId="0" applyFont="1" applyAlignment="1">
      <alignment horizontal="center" vertical="center" wrapText="1"/>
    </xf>
    <xf numFmtId="164" fontId="19" fillId="0" borderId="0" xfId="0" applyNumberFormat="1" applyFont="1" applyAlignment="1">
      <alignment horizontal="center" vertical="center" wrapText="1"/>
    </xf>
    <xf numFmtId="0" fontId="20" fillId="0" borderId="5" xfId="0" applyFont="1" applyBorder="1" applyAlignment="1" applyProtection="1">
      <alignment horizontal="center" vertical="center"/>
      <protection locked="0"/>
    </xf>
    <xf numFmtId="0" fontId="41" fillId="3" borderId="5" xfId="0" applyFont="1" applyFill="1" applyBorder="1" applyAlignment="1" applyProtection="1">
      <alignment horizontal="center" vertical="center"/>
      <protection locked="0"/>
    </xf>
    <xf numFmtId="0" fontId="11" fillId="0" borderId="1" xfId="1" applyFont="1" applyBorder="1" applyAlignment="1" applyProtection="1">
      <alignment horizontal="center" vertical="center" wrapText="1"/>
      <protection locked="0"/>
    </xf>
    <xf numFmtId="0" fontId="41" fillId="0" borderId="1" xfId="0" applyFont="1" applyBorder="1" applyAlignment="1">
      <alignment horizontal="center" vertical="center" wrapText="1"/>
    </xf>
    <xf numFmtId="0" fontId="41" fillId="0" borderId="1" xfId="0" applyFont="1" applyBorder="1" applyAlignment="1" applyProtection="1">
      <alignment horizontal="center" vertical="center" wrapText="1"/>
      <protection locked="0"/>
    </xf>
    <xf numFmtId="0" fontId="42" fillId="0" borderId="1" xfId="0" applyFont="1" applyBorder="1" applyAlignment="1" applyProtection="1">
      <alignment horizontal="center" vertical="center" wrapText="1"/>
      <protection locked="0"/>
    </xf>
    <xf numFmtId="0" fontId="43" fillId="3" borderId="1"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45" fillId="0" borderId="1" xfId="0" applyFont="1" applyBorder="1" applyAlignment="1" applyProtection="1">
      <alignment horizontal="center" vertical="center" wrapText="1"/>
      <protection locked="0"/>
    </xf>
    <xf numFmtId="0" fontId="38" fillId="0" borderId="1" xfId="0" quotePrefix="1" applyFont="1" applyBorder="1" applyAlignment="1" applyProtection="1">
      <alignment horizontal="center" vertical="center"/>
      <protection locked="0"/>
    </xf>
    <xf numFmtId="0" fontId="38" fillId="0" borderId="1" xfId="0" applyFont="1" applyBorder="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36" fillId="0" borderId="5" xfId="0" applyFont="1" applyBorder="1" applyAlignment="1" applyProtection="1">
      <alignment horizontal="center" vertical="center"/>
      <protection locked="0"/>
    </xf>
    <xf numFmtId="0" fontId="41" fillId="0" borderId="5" xfId="0" applyFont="1" applyBorder="1" applyAlignment="1" applyProtection="1">
      <alignment horizontal="center" vertical="center"/>
      <protection locked="0"/>
    </xf>
    <xf numFmtId="0" fontId="20" fillId="0" borderId="1" xfId="1" applyFont="1" applyBorder="1" applyAlignment="1" applyProtection="1">
      <alignment horizontal="center" vertical="center" wrapText="1"/>
      <protection locked="0"/>
    </xf>
    <xf numFmtId="0" fontId="11" fillId="0" borderId="1" xfId="0" applyFont="1" applyBorder="1" applyAlignment="1">
      <alignment horizontal="center" vertical="center"/>
    </xf>
    <xf numFmtId="0" fontId="11" fillId="3" borderId="5" xfId="0" applyFont="1" applyFill="1" applyBorder="1" applyAlignment="1" applyProtection="1">
      <alignment horizontal="center" vertical="center"/>
      <protection locked="0"/>
    </xf>
    <xf numFmtId="0" fontId="6" fillId="0" borderId="1" xfId="0" quotePrefix="1"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7" fillId="0" borderId="1"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7" fillId="0" borderId="3" xfId="0" applyFont="1" applyBorder="1" applyAlignment="1" applyProtection="1">
      <alignment horizontal="justify" vertical="center" wrapText="1"/>
      <protection locked="0"/>
    </xf>
    <xf numFmtId="0" fontId="27" fillId="0" borderId="4" xfId="0" applyFont="1" applyBorder="1" applyAlignment="1" applyProtection="1">
      <alignment horizontal="justify" vertical="center" wrapText="1"/>
      <protection locked="0"/>
    </xf>
    <xf numFmtId="0" fontId="27" fillId="0" borderId="5" xfId="0" applyFont="1" applyBorder="1" applyAlignment="1" applyProtection="1">
      <alignment horizontal="justify" vertical="center" wrapText="1"/>
      <protection locked="0"/>
    </xf>
    <xf numFmtId="0" fontId="27" fillId="0" borderId="3" xfId="0" applyFont="1" applyBorder="1" applyAlignment="1" applyProtection="1">
      <alignment horizontal="left" vertical="center" wrapText="1"/>
      <protection locked="0"/>
    </xf>
    <xf numFmtId="0" fontId="27" fillId="0" borderId="4" xfId="0" applyFont="1" applyBorder="1" applyAlignment="1" applyProtection="1">
      <alignment horizontal="left" vertical="center" wrapText="1"/>
      <protection locked="0"/>
    </xf>
    <xf numFmtId="0" fontId="27"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0" fillId="0" borderId="1" xfId="0" applyFont="1" applyBorder="1" applyAlignment="1">
      <alignment horizontal="left"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6" fillId="0" borderId="0" xfId="0" applyFont="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6" fillId="0" borderId="0" xfId="0" quotePrefix="1" applyFont="1" applyAlignment="1" applyProtection="1">
      <alignment horizontal="left" vertical="center" wrapText="1"/>
      <protection locked="0"/>
    </xf>
    <xf numFmtId="0" fontId="5"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1" fillId="0" borderId="0" xfId="0" quotePrefix="1" applyFont="1" applyAlignment="1" applyProtection="1">
      <alignment horizontal="left" vertical="center" wrapText="1"/>
      <protection locked="0"/>
    </xf>
    <xf numFmtId="0" fontId="1" fillId="0" borderId="0" xfId="0" quotePrefix="1" applyFont="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2" fillId="0" borderId="0" xfId="0" applyFont="1" applyAlignment="1" applyProtection="1">
      <alignment horizontal="center" vertical="center" wrapText="1"/>
      <protection locked="0"/>
    </xf>
    <xf numFmtId="165" fontId="25" fillId="0" borderId="3" xfId="0" quotePrefix="1" applyNumberFormat="1" applyFont="1" applyBorder="1" applyAlignment="1" applyProtection="1">
      <alignment horizontal="center" vertical="center" wrapText="1"/>
      <protection locked="0"/>
    </xf>
    <xf numFmtId="165" fontId="25" fillId="0" borderId="5" xfId="0" quotePrefix="1" applyNumberFormat="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2">
    <cellStyle name="Normal" xfId="0" builtinId="0"/>
    <cellStyle name="Normal 3" xfId="1" xr:uid="{49A74E83-54C7-4CD0-871D-63124AD470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887714</xdr:colOff>
      <xdr:row>1</xdr:row>
      <xdr:rowOff>428769</xdr:rowOff>
    </xdr:from>
    <xdr:to>
      <xdr:col>5</xdr:col>
      <xdr:colOff>784513</xdr:colOff>
      <xdr:row>1</xdr:row>
      <xdr:rowOff>428769</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797169" y="627928"/>
          <a:ext cx="16719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29AD994F-F494-41E7-9978-0C78D6A83A21}"/>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836626</xdr:colOff>
      <xdr:row>1</xdr:row>
      <xdr:rowOff>452148</xdr:rowOff>
    </xdr:from>
    <xdr:to>
      <xdr:col>5</xdr:col>
      <xdr:colOff>733425</xdr:colOff>
      <xdr:row>1</xdr:row>
      <xdr:rowOff>452148</xdr:rowOff>
    </xdr:to>
    <xdr:cxnSp macro="">
      <xdr:nvCxnSpPr>
        <xdr:cNvPr id="3" name="Straight Connector 2">
          <a:extLst>
            <a:ext uri="{FF2B5EF4-FFF2-40B4-BE49-F238E27FC236}">
              <a16:creationId xmlns:a16="http://schemas.microsoft.com/office/drawing/2014/main" id="{6C0435EB-CDF3-4DE5-81A0-FCFEA58087AF}"/>
            </a:ext>
          </a:extLst>
        </xdr:cNvPr>
        <xdr:cNvCxnSpPr/>
      </xdr:nvCxnSpPr>
      <xdr:spPr>
        <a:xfrm>
          <a:off x="3741751"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9066C9D3-99EB-4E90-A3E5-0B901214F429}"/>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433098</xdr:rowOff>
    </xdr:from>
    <xdr:to>
      <xdr:col>5</xdr:col>
      <xdr:colOff>742950</xdr:colOff>
      <xdr:row>1</xdr:row>
      <xdr:rowOff>433098</xdr:rowOff>
    </xdr:to>
    <xdr:cxnSp macro="">
      <xdr:nvCxnSpPr>
        <xdr:cNvPr id="3" name="Straight Connector 2">
          <a:extLst>
            <a:ext uri="{FF2B5EF4-FFF2-40B4-BE49-F238E27FC236}">
              <a16:creationId xmlns:a16="http://schemas.microsoft.com/office/drawing/2014/main" id="{438C110D-2EBA-43D9-840B-4B5A99605BC4}"/>
            </a:ext>
          </a:extLst>
        </xdr:cNvPr>
        <xdr:cNvCxnSpPr/>
      </xdr:nvCxnSpPr>
      <xdr:spPr>
        <a:xfrm>
          <a:off x="3751276"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1F85587F-0A83-48E6-94F5-3566E8F5E81E}"/>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808051</xdr:colOff>
      <xdr:row>1</xdr:row>
      <xdr:rowOff>452148</xdr:rowOff>
    </xdr:from>
    <xdr:to>
      <xdr:col>5</xdr:col>
      <xdr:colOff>704850</xdr:colOff>
      <xdr:row>1</xdr:row>
      <xdr:rowOff>452148</xdr:rowOff>
    </xdr:to>
    <xdr:cxnSp macro="">
      <xdr:nvCxnSpPr>
        <xdr:cNvPr id="3" name="Straight Connector 2">
          <a:extLst>
            <a:ext uri="{FF2B5EF4-FFF2-40B4-BE49-F238E27FC236}">
              <a16:creationId xmlns:a16="http://schemas.microsoft.com/office/drawing/2014/main" id="{4931B344-B462-4CA8-8254-E125D7FA847E}"/>
            </a:ext>
          </a:extLst>
        </xdr:cNvPr>
        <xdr:cNvCxnSpPr/>
      </xdr:nvCxnSpPr>
      <xdr:spPr>
        <a:xfrm>
          <a:off x="371317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865201</xdr:colOff>
      <xdr:row>1</xdr:row>
      <xdr:rowOff>452148</xdr:rowOff>
    </xdr:from>
    <xdr:to>
      <xdr:col>5</xdr:col>
      <xdr:colOff>733425</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77032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8B7AD56A-6AA4-4010-B208-E7E954401BA9}"/>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855676</xdr:colOff>
      <xdr:row>1</xdr:row>
      <xdr:rowOff>452148</xdr:rowOff>
    </xdr:from>
    <xdr:to>
      <xdr:col>5</xdr:col>
      <xdr:colOff>723900</xdr:colOff>
      <xdr:row>1</xdr:row>
      <xdr:rowOff>452148</xdr:rowOff>
    </xdr:to>
    <xdr:cxnSp macro="">
      <xdr:nvCxnSpPr>
        <xdr:cNvPr id="3" name="Straight Connector 2">
          <a:extLst>
            <a:ext uri="{FF2B5EF4-FFF2-40B4-BE49-F238E27FC236}">
              <a16:creationId xmlns:a16="http://schemas.microsoft.com/office/drawing/2014/main" id="{23B7316E-CE54-41EB-88AC-C16A4A622EAB}"/>
            </a:ext>
          </a:extLst>
        </xdr:cNvPr>
        <xdr:cNvCxnSpPr/>
      </xdr:nvCxnSpPr>
      <xdr:spPr>
        <a:xfrm>
          <a:off x="3760801"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84BEBEB8-4913-41D8-B3D3-ECDC85F2239D}"/>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903301</xdr:colOff>
      <xdr:row>1</xdr:row>
      <xdr:rowOff>452148</xdr:rowOff>
    </xdr:from>
    <xdr:to>
      <xdr:col>5</xdr:col>
      <xdr:colOff>771525</xdr:colOff>
      <xdr:row>1</xdr:row>
      <xdr:rowOff>452148</xdr:rowOff>
    </xdr:to>
    <xdr:cxnSp macro="">
      <xdr:nvCxnSpPr>
        <xdr:cNvPr id="3" name="Straight Connector 2">
          <a:extLst>
            <a:ext uri="{FF2B5EF4-FFF2-40B4-BE49-F238E27FC236}">
              <a16:creationId xmlns:a16="http://schemas.microsoft.com/office/drawing/2014/main" id="{168A70FC-114E-4DDB-A122-1B282551C835}"/>
            </a:ext>
          </a:extLst>
        </xdr:cNvPr>
        <xdr:cNvCxnSpPr/>
      </xdr:nvCxnSpPr>
      <xdr:spPr>
        <a:xfrm>
          <a:off x="380842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F6B3835D-ABCD-41C0-B721-4BB23814072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922351</xdr:colOff>
      <xdr:row>1</xdr:row>
      <xdr:rowOff>442623</xdr:rowOff>
    </xdr:from>
    <xdr:to>
      <xdr:col>5</xdr:col>
      <xdr:colOff>790575</xdr:colOff>
      <xdr:row>1</xdr:row>
      <xdr:rowOff>442623</xdr:rowOff>
    </xdr:to>
    <xdr:cxnSp macro="">
      <xdr:nvCxnSpPr>
        <xdr:cNvPr id="3" name="Straight Connector 2">
          <a:extLst>
            <a:ext uri="{FF2B5EF4-FFF2-40B4-BE49-F238E27FC236}">
              <a16:creationId xmlns:a16="http://schemas.microsoft.com/office/drawing/2014/main" id="{65FEBDE4-DB47-4475-B8FC-D32CB2E8ED06}"/>
            </a:ext>
          </a:extLst>
        </xdr:cNvPr>
        <xdr:cNvCxnSpPr/>
      </xdr:nvCxnSpPr>
      <xdr:spPr>
        <a:xfrm>
          <a:off x="3827476"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88703A63-7E03-4648-9077-61D99435FF71}"/>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893776</xdr:colOff>
      <xdr:row>1</xdr:row>
      <xdr:rowOff>452148</xdr:rowOff>
    </xdr:from>
    <xdr:to>
      <xdr:col>5</xdr:col>
      <xdr:colOff>762000</xdr:colOff>
      <xdr:row>1</xdr:row>
      <xdr:rowOff>452148</xdr:rowOff>
    </xdr:to>
    <xdr:cxnSp macro="">
      <xdr:nvCxnSpPr>
        <xdr:cNvPr id="3" name="Straight Connector 2">
          <a:extLst>
            <a:ext uri="{FF2B5EF4-FFF2-40B4-BE49-F238E27FC236}">
              <a16:creationId xmlns:a16="http://schemas.microsoft.com/office/drawing/2014/main" id="{83E3D876-7C37-4D24-A045-84CAE03CBAC7}"/>
            </a:ext>
          </a:extLst>
        </xdr:cNvPr>
        <xdr:cNvCxnSpPr/>
      </xdr:nvCxnSpPr>
      <xdr:spPr>
        <a:xfrm>
          <a:off x="3798901"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C9CE2B8A-06B9-4361-9B1A-D8DE97DB1CF2}"/>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471198</xdr:rowOff>
    </xdr:from>
    <xdr:to>
      <xdr:col>5</xdr:col>
      <xdr:colOff>714375</xdr:colOff>
      <xdr:row>1</xdr:row>
      <xdr:rowOff>471198</xdr:rowOff>
    </xdr:to>
    <xdr:cxnSp macro="">
      <xdr:nvCxnSpPr>
        <xdr:cNvPr id="3" name="Straight Connector 2">
          <a:extLst>
            <a:ext uri="{FF2B5EF4-FFF2-40B4-BE49-F238E27FC236}">
              <a16:creationId xmlns:a16="http://schemas.microsoft.com/office/drawing/2014/main" id="{23AE8CE0-D764-4904-96E3-ADC6C7966523}"/>
            </a:ext>
          </a:extLst>
        </xdr:cNvPr>
        <xdr:cNvCxnSpPr/>
      </xdr:nvCxnSpPr>
      <xdr:spPr>
        <a:xfrm>
          <a:off x="3751276" y="6712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6D9C8B3D-02A2-48DC-B51C-2CD47AD6C041}"/>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760426</xdr:colOff>
      <xdr:row>1</xdr:row>
      <xdr:rowOff>442623</xdr:rowOff>
    </xdr:from>
    <xdr:to>
      <xdr:col>5</xdr:col>
      <xdr:colOff>628650</xdr:colOff>
      <xdr:row>1</xdr:row>
      <xdr:rowOff>442623</xdr:rowOff>
    </xdr:to>
    <xdr:cxnSp macro="">
      <xdr:nvCxnSpPr>
        <xdr:cNvPr id="3" name="Straight Connector 2">
          <a:extLst>
            <a:ext uri="{FF2B5EF4-FFF2-40B4-BE49-F238E27FC236}">
              <a16:creationId xmlns:a16="http://schemas.microsoft.com/office/drawing/2014/main" id="{1AA9AC81-9CA9-4577-87B5-2BE3264C1A45}"/>
            </a:ext>
          </a:extLst>
        </xdr:cNvPr>
        <xdr:cNvCxnSpPr/>
      </xdr:nvCxnSpPr>
      <xdr:spPr>
        <a:xfrm>
          <a:off x="3665551"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F41CD836-9E39-4F1A-8029-E32F839134B2}"/>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836626</xdr:colOff>
      <xdr:row>1</xdr:row>
      <xdr:rowOff>480723</xdr:rowOff>
    </xdr:from>
    <xdr:to>
      <xdr:col>5</xdr:col>
      <xdr:colOff>704850</xdr:colOff>
      <xdr:row>1</xdr:row>
      <xdr:rowOff>480723</xdr:rowOff>
    </xdr:to>
    <xdr:cxnSp macro="">
      <xdr:nvCxnSpPr>
        <xdr:cNvPr id="3" name="Straight Connector 2">
          <a:extLst>
            <a:ext uri="{FF2B5EF4-FFF2-40B4-BE49-F238E27FC236}">
              <a16:creationId xmlns:a16="http://schemas.microsoft.com/office/drawing/2014/main" id="{8710DD69-9483-425B-AAF9-C77DFD34A134}"/>
            </a:ext>
          </a:extLst>
        </xdr:cNvPr>
        <xdr:cNvCxnSpPr/>
      </xdr:nvCxnSpPr>
      <xdr:spPr>
        <a:xfrm>
          <a:off x="3741751" y="6807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A7E29B0F-6F73-41CD-9CC1-60724E75667F}"/>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855676</xdr:colOff>
      <xdr:row>1</xdr:row>
      <xdr:rowOff>471198</xdr:rowOff>
    </xdr:from>
    <xdr:to>
      <xdr:col>5</xdr:col>
      <xdr:colOff>723900</xdr:colOff>
      <xdr:row>1</xdr:row>
      <xdr:rowOff>471198</xdr:rowOff>
    </xdr:to>
    <xdr:cxnSp macro="">
      <xdr:nvCxnSpPr>
        <xdr:cNvPr id="3" name="Straight Connector 2">
          <a:extLst>
            <a:ext uri="{FF2B5EF4-FFF2-40B4-BE49-F238E27FC236}">
              <a16:creationId xmlns:a16="http://schemas.microsoft.com/office/drawing/2014/main" id="{6C72BCD1-A61E-44B8-BB0A-F6A25560389A}"/>
            </a:ext>
          </a:extLst>
        </xdr:cNvPr>
        <xdr:cNvCxnSpPr/>
      </xdr:nvCxnSpPr>
      <xdr:spPr>
        <a:xfrm>
          <a:off x="3760801" y="6712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669E1EB-6449-432B-917E-D8DD05F73A29}"/>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855676</xdr:colOff>
      <xdr:row>1</xdr:row>
      <xdr:rowOff>452148</xdr:rowOff>
    </xdr:from>
    <xdr:to>
      <xdr:col>5</xdr:col>
      <xdr:colOff>723900</xdr:colOff>
      <xdr:row>1</xdr:row>
      <xdr:rowOff>452148</xdr:rowOff>
    </xdr:to>
    <xdr:cxnSp macro="">
      <xdr:nvCxnSpPr>
        <xdr:cNvPr id="3" name="Straight Connector 2">
          <a:extLst>
            <a:ext uri="{FF2B5EF4-FFF2-40B4-BE49-F238E27FC236}">
              <a16:creationId xmlns:a16="http://schemas.microsoft.com/office/drawing/2014/main" id="{290F4900-69CF-4CE7-BF7C-F32B6B9907D7}"/>
            </a:ext>
          </a:extLst>
        </xdr:cNvPr>
        <xdr:cNvCxnSpPr/>
      </xdr:nvCxnSpPr>
      <xdr:spPr>
        <a:xfrm>
          <a:off x="3760801"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D62CBA68-7E32-407C-9423-8B664D39A364}"/>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452148</xdr:rowOff>
    </xdr:from>
    <xdr:to>
      <xdr:col>5</xdr:col>
      <xdr:colOff>714375</xdr:colOff>
      <xdr:row>1</xdr:row>
      <xdr:rowOff>452148</xdr:rowOff>
    </xdr:to>
    <xdr:cxnSp macro="">
      <xdr:nvCxnSpPr>
        <xdr:cNvPr id="3" name="Straight Connector 2">
          <a:extLst>
            <a:ext uri="{FF2B5EF4-FFF2-40B4-BE49-F238E27FC236}">
              <a16:creationId xmlns:a16="http://schemas.microsoft.com/office/drawing/2014/main" id="{78587E2A-85D0-4897-B85D-9760ACB9674F}"/>
            </a:ext>
          </a:extLst>
        </xdr:cNvPr>
        <xdr:cNvCxnSpPr/>
      </xdr:nvCxnSpPr>
      <xdr:spPr>
        <a:xfrm>
          <a:off x="375127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750257</xdr:colOff>
      <xdr:row>2</xdr:row>
      <xdr:rowOff>39700</xdr:rowOff>
    </xdr:from>
    <xdr:to>
      <xdr:col>1</xdr:col>
      <xdr:colOff>1559196</xdr:colOff>
      <xdr:row>2</xdr:row>
      <xdr:rowOff>39701</xdr:rowOff>
    </xdr:to>
    <xdr:cxnSp macro="">
      <xdr:nvCxnSpPr>
        <xdr:cNvPr id="2" name="Straight Connector 1">
          <a:extLst>
            <a:ext uri="{FF2B5EF4-FFF2-40B4-BE49-F238E27FC236}">
              <a16:creationId xmlns:a16="http://schemas.microsoft.com/office/drawing/2014/main" id="{674F3327-8BD0-428A-9A79-72D4C85E2C49}"/>
            </a:ext>
          </a:extLst>
        </xdr:cNvPr>
        <xdr:cNvCxnSpPr/>
      </xdr:nvCxnSpPr>
      <xdr:spPr>
        <a:xfrm flipV="1">
          <a:off x="11122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836626</xdr:colOff>
      <xdr:row>1</xdr:row>
      <xdr:rowOff>480723</xdr:rowOff>
    </xdr:from>
    <xdr:to>
      <xdr:col>5</xdr:col>
      <xdr:colOff>704850</xdr:colOff>
      <xdr:row>1</xdr:row>
      <xdr:rowOff>480723</xdr:rowOff>
    </xdr:to>
    <xdr:cxnSp macro="">
      <xdr:nvCxnSpPr>
        <xdr:cNvPr id="3" name="Straight Connector 2">
          <a:extLst>
            <a:ext uri="{FF2B5EF4-FFF2-40B4-BE49-F238E27FC236}">
              <a16:creationId xmlns:a16="http://schemas.microsoft.com/office/drawing/2014/main" id="{D06369D1-347B-4B49-906F-531D0E6D8137}"/>
            </a:ext>
          </a:extLst>
        </xdr:cNvPr>
        <xdr:cNvCxnSpPr/>
      </xdr:nvCxnSpPr>
      <xdr:spPr>
        <a:xfrm>
          <a:off x="3741751" y="6807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D273CED2-9BC9-4A1E-8DA0-48B105A86404}"/>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893776</xdr:colOff>
      <xdr:row>1</xdr:row>
      <xdr:rowOff>442623</xdr:rowOff>
    </xdr:from>
    <xdr:to>
      <xdr:col>5</xdr:col>
      <xdr:colOff>762000</xdr:colOff>
      <xdr:row>1</xdr:row>
      <xdr:rowOff>442623</xdr:rowOff>
    </xdr:to>
    <xdr:cxnSp macro="">
      <xdr:nvCxnSpPr>
        <xdr:cNvPr id="3" name="Straight Connector 2">
          <a:extLst>
            <a:ext uri="{FF2B5EF4-FFF2-40B4-BE49-F238E27FC236}">
              <a16:creationId xmlns:a16="http://schemas.microsoft.com/office/drawing/2014/main" id="{3DB7DEE2-20A7-4E0B-87FA-DB2F080D4A29}"/>
            </a:ext>
          </a:extLst>
        </xdr:cNvPr>
        <xdr:cNvCxnSpPr/>
      </xdr:nvCxnSpPr>
      <xdr:spPr>
        <a:xfrm>
          <a:off x="3798901"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7E5E5681-8346-4F7F-AADC-2B92D89D28D4}"/>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884251</xdr:colOff>
      <xdr:row>1</xdr:row>
      <xdr:rowOff>452148</xdr:rowOff>
    </xdr:from>
    <xdr:to>
      <xdr:col>5</xdr:col>
      <xdr:colOff>752475</xdr:colOff>
      <xdr:row>1</xdr:row>
      <xdr:rowOff>452148</xdr:rowOff>
    </xdr:to>
    <xdr:cxnSp macro="">
      <xdr:nvCxnSpPr>
        <xdr:cNvPr id="3" name="Straight Connector 2">
          <a:extLst>
            <a:ext uri="{FF2B5EF4-FFF2-40B4-BE49-F238E27FC236}">
              <a16:creationId xmlns:a16="http://schemas.microsoft.com/office/drawing/2014/main" id="{64DCACC2-5EF2-4CD4-B857-E2FABE35A727}"/>
            </a:ext>
          </a:extLst>
        </xdr:cNvPr>
        <xdr:cNvCxnSpPr/>
      </xdr:nvCxnSpPr>
      <xdr:spPr>
        <a:xfrm>
          <a:off x="378937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3931868C-CBE5-40F4-854D-36C8AAF6D89B}"/>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865201</xdr:colOff>
      <xdr:row>1</xdr:row>
      <xdr:rowOff>452148</xdr:rowOff>
    </xdr:from>
    <xdr:to>
      <xdr:col>5</xdr:col>
      <xdr:colOff>733425</xdr:colOff>
      <xdr:row>1</xdr:row>
      <xdr:rowOff>452148</xdr:rowOff>
    </xdr:to>
    <xdr:cxnSp macro="">
      <xdr:nvCxnSpPr>
        <xdr:cNvPr id="3" name="Straight Connector 2">
          <a:extLst>
            <a:ext uri="{FF2B5EF4-FFF2-40B4-BE49-F238E27FC236}">
              <a16:creationId xmlns:a16="http://schemas.microsoft.com/office/drawing/2014/main" id="{80630CCD-4CCB-4A03-AF8E-31C2861A53DB}"/>
            </a:ext>
          </a:extLst>
        </xdr:cNvPr>
        <xdr:cNvCxnSpPr/>
      </xdr:nvCxnSpPr>
      <xdr:spPr>
        <a:xfrm>
          <a:off x="377032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44203008-E724-47F6-B0F0-621DCB5D898E}"/>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874726</xdr:colOff>
      <xdr:row>1</xdr:row>
      <xdr:rowOff>442623</xdr:rowOff>
    </xdr:from>
    <xdr:to>
      <xdr:col>5</xdr:col>
      <xdr:colOff>742950</xdr:colOff>
      <xdr:row>1</xdr:row>
      <xdr:rowOff>442623</xdr:rowOff>
    </xdr:to>
    <xdr:cxnSp macro="">
      <xdr:nvCxnSpPr>
        <xdr:cNvPr id="3" name="Straight Connector 2">
          <a:extLst>
            <a:ext uri="{FF2B5EF4-FFF2-40B4-BE49-F238E27FC236}">
              <a16:creationId xmlns:a16="http://schemas.microsoft.com/office/drawing/2014/main" id="{E1E57F0C-568A-4DBA-B262-E1CA8B17DDDF}"/>
            </a:ext>
          </a:extLst>
        </xdr:cNvPr>
        <xdr:cNvCxnSpPr/>
      </xdr:nvCxnSpPr>
      <xdr:spPr>
        <a:xfrm>
          <a:off x="3779851"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5040AD3D-5EDB-483F-AAB2-069E3A98B482}"/>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423573</xdr:rowOff>
    </xdr:from>
    <xdr:to>
      <xdr:col>5</xdr:col>
      <xdr:colOff>714375</xdr:colOff>
      <xdr:row>1</xdr:row>
      <xdr:rowOff>423573</xdr:rowOff>
    </xdr:to>
    <xdr:cxnSp macro="">
      <xdr:nvCxnSpPr>
        <xdr:cNvPr id="3" name="Straight Connector 2">
          <a:extLst>
            <a:ext uri="{FF2B5EF4-FFF2-40B4-BE49-F238E27FC236}">
              <a16:creationId xmlns:a16="http://schemas.microsoft.com/office/drawing/2014/main" id="{AD2A3A30-F8EB-4DB3-BDCC-1CD0DABFFCED}"/>
            </a:ext>
          </a:extLst>
        </xdr:cNvPr>
        <xdr:cNvCxnSpPr/>
      </xdr:nvCxnSpPr>
      <xdr:spPr>
        <a:xfrm>
          <a:off x="3751276" y="62359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BA0B65-4B02-45FD-AB1E-8830AC60C56C}"/>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884251</xdr:colOff>
      <xdr:row>1</xdr:row>
      <xdr:rowOff>433098</xdr:rowOff>
    </xdr:from>
    <xdr:to>
      <xdr:col>5</xdr:col>
      <xdr:colOff>752475</xdr:colOff>
      <xdr:row>1</xdr:row>
      <xdr:rowOff>433098</xdr:rowOff>
    </xdr:to>
    <xdr:cxnSp macro="">
      <xdr:nvCxnSpPr>
        <xdr:cNvPr id="3" name="Straight Connector 2">
          <a:extLst>
            <a:ext uri="{FF2B5EF4-FFF2-40B4-BE49-F238E27FC236}">
              <a16:creationId xmlns:a16="http://schemas.microsoft.com/office/drawing/2014/main" id="{9097F96E-8404-43C6-BF80-7EC88479335A}"/>
            </a:ext>
          </a:extLst>
        </xdr:cNvPr>
        <xdr:cNvCxnSpPr/>
      </xdr:nvCxnSpPr>
      <xdr:spPr>
        <a:xfrm>
          <a:off x="3789376"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38DB25DB-2CBE-4B21-8AEE-EB91708E37C5}"/>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903301</xdr:colOff>
      <xdr:row>1</xdr:row>
      <xdr:rowOff>442623</xdr:rowOff>
    </xdr:from>
    <xdr:to>
      <xdr:col>5</xdr:col>
      <xdr:colOff>771525</xdr:colOff>
      <xdr:row>1</xdr:row>
      <xdr:rowOff>442623</xdr:rowOff>
    </xdr:to>
    <xdr:cxnSp macro="">
      <xdr:nvCxnSpPr>
        <xdr:cNvPr id="3" name="Straight Connector 2">
          <a:extLst>
            <a:ext uri="{FF2B5EF4-FFF2-40B4-BE49-F238E27FC236}">
              <a16:creationId xmlns:a16="http://schemas.microsoft.com/office/drawing/2014/main" id="{BF92705B-D5D5-44D3-A93E-9D35EC924263}"/>
            </a:ext>
          </a:extLst>
        </xdr:cNvPr>
        <xdr:cNvCxnSpPr/>
      </xdr:nvCxnSpPr>
      <xdr:spPr>
        <a:xfrm>
          <a:off x="3808426"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F05D1C62-7BE9-4CEF-B261-187E55D7EAC6}"/>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452148</xdr:rowOff>
    </xdr:from>
    <xdr:to>
      <xdr:col>5</xdr:col>
      <xdr:colOff>714375</xdr:colOff>
      <xdr:row>1</xdr:row>
      <xdr:rowOff>452148</xdr:rowOff>
    </xdr:to>
    <xdr:cxnSp macro="">
      <xdr:nvCxnSpPr>
        <xdr:cNvPr id="3" name="Straight Connector 2">
          <a:extLst>
            <a:ext uri="{FF2B5EF4-FFF2-40B4-BE49-F238E27FC236}">
              <a16:creationId xmlns:a16="http://schemas.microsoft.com/office/drawing/2014/main" id="{9E077FB9-0DDB-4804-8F39-6519F35EE557}"/>
            </a:ext>
          </a:extLst>
        </xdr:cNvPr>
        <xdr:cNvCxnSpPr/>
      </xdr:nvCxnSpPr>
      <xdr:spPr>
        <a:xfrm>
          <a:off x="375127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911335</xdr:colOff>
      <xdr:row>2</xdr:row>
      <xdr:rowOff>28575</xdr:rowOff>
    </xdr:from>
    <xdr:to>
      <xdr:col>2</xdr:col>
      <xdr:colOff>356851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244710"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476250</xdr:colOff>
      <xdr:row>1</xdr:row>
      <xdr:rowOff>561975</xdr:rowOff>
    </xdr:from>
    <xdr:to>
      <xdr:col>18</xdr:col>
      <xdr:colOff>381000</xdr:colOff>
      <xdr:row>1</xdr:row>
      <xdr:rowOff>561976</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9344025" y="762000"/>
          <a:ext cx="16478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60"/>
  <sheetViews>
    <sheetView topLeftCell="A41" zoomScale="110" zoomScaleNormal="110" workbookViewId="0">
      <selection activeCell="J52" sqref="J52"/>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2.5703125" style="3" customWidth="1"/>
    <col min="6" max="6" width="13.57031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76</v>
      </c>
    </row>
    <row r="2" spans="1:7" s="6" customFormat="1" ht="48.75" customHeight="1" x14ac:dyDescent="0.25">
      <c r="A2" s="98" t="s">
        <v>250</v>
      </c>
      <c r="B2" s="98"/>
      <c r="C2" s="98"/>
      <c r="D2" s="98" t="s">
        <v>8</v>
      </c>
      <c r="E2" s="98"/>
      <c r="F2" s="98"/>
      <c r="G2" s="98"/>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5.15" customHeight="1" x14ac:dyDescent="0.25">
      <c r="B7" s="100" t="s">
        <v>172</v>
      </c>
      <c r="C7" s="100"/>
      <c r="D7" s="100"/>
      <c r="E7" s="100"/>
      <c r="F7" s="100"/>
      <c r="G7" s="100"/>
    </row>
    <row r="8" spans="1:7" s="1" customFormat="1" ht="20.100000000000001" customHeight="1" x14ac:dyDescent="0.25">
      <c r="B8" s="100" t="s">
        <v>173</v>
      </c>
      <c r="C8" s="100"/>
      <c r="D8" s="100"/>
      <c r="E8" s="100"/>
      <c r="F8" s="100"/>
      <c r="G8" s="100"/>
    </row>
    <row r="9" spans="1:7" s="1" customFormat="1" ht="20.100000000000001" customHeight="1" x14ac:dyDescent="0.25">
      <c r="B9" s="100" t="s">
        <v>174</v>
      </c>
      <c r="C9" s="100"/>
      <c r="D9" s="100"/>
      <c r="E9" s="100"/>
      <c r="F9" s="100"/>
      <c r="G9" s="100"/>
    </row>
    <row r="10" spans="1:7" s="1" customFormat="1" ht="20.100000000000001" customHeight="1" x14ac:dyDescent="0.25">
      <c r="B10" s="100" t="s">
        <v>175</v>
      </c>
      <c r="C10" s="100"/>
      <c r="D10" s="100"/>
      <c r="E10" s="9"/>
      <c r="F10" s="9"/>
      <c r="G10" s="9"/>
    </row>
    <row r="11" spans="1:7" s="1" customFormat="1" ht="20.100000000000001" customHeight="1" x14ac:dyDescent="0.25">
      <c r="B11" s="9"/>
      <c r="C11" s="9"/>
    </row>
    <row r="12" spans="1:7" s="6" customFormat="1" ht="54.7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9.25" customHeight="1" x14ac:dyDescent="0.25">
      <c r="A14" s="10" t="s">
        <v>0</v>
      </c>
      <c r="B14" s="105" t="s">
        <v>70</v>
      </c>
      <c r="C14" s="105"/>
      <c r="D14" s="105"/>
      <c r="E14" s="18">
        <f>E15+E19+E25+E28</f>
        <v>20</v>
      </c>
      <c r="F14" s="22">
        <f>ROUND(F15+F19+F25+F28,1)</f>
        <v>19</v>
      </c>
      <c r="G14" s="10"/>
    </row>
    <row r="15" spans="1:7" s="12" customFormat="1" ht="24"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24"/>
      <c r="G16" s="2"/>
    </row>
    <row r="17" spans="1:7" s="21" customFormat="1" ht="67.7" customHeight="1" x14ac:dyDescent="0.25">
      <c r="A17" s="2" t="s">
        <v>18</v>
      </c>
      <c r="B17" s="106" t="s">
        <v>68</v>
      </c>
      <c r="C17" s="107"/>
      <c r="D17" s="108"/>
      <c r="E17" s="19"/>
      <c r="F17" s="24"/>
      <c r="G17" s="23"/>
    </row>
    <row r="18" spans="1:7" s="21" customFormat="1" ht="74.25" customHeight="1" x14ac:dyDescent="0.25">
      <c r="A18" s="2" t="s">
        <v>19</v>
      </c>
      <c r="B18" s="106" t="s">
        <v>60</v>
      </c>
      <c r="C18" s="107"/>
      <c r="D18" s="108"/>
      <c r="E18" s="19"/>
      <c r="F18" s="24"/>
      <c r="G18" s="23"/>
    </row>
    <row r="19" spans="1:7" s="21" customFormat="1" ht="47.65" customHeight="1" x14ac:dyDescent="0.25">
      <c r="A19" s="2">
        <v>2</v>
      </c>
      <c r="B19" s="109" t="s">
        <v>61</v>
      </c>
      <c r="C19" s="110"/>
      <c r="D19" s="111"/>
      <c r="E19" s="18">
        <f>6-(E20+E21+E22+E23+E24)</f>
        <v>6</v>
      </c>
      <c r="F19" s="22">
        <f>ROUND(6-(F20+F21+F22+F23+F24),1)</f>
        <v>5</v>
      </c>
      <c r="G19" s="25"/>
    </row>
    <row r="20" spans="1:7" s="21" customFormat="1" ht="39.75" customHeight="1" x14ac:dyDescent="0.25">
      <c r="A20" s="16" t="s">
        <v>20</v>
      </c>
      <c r="B20" s="106" t="s">
        <v>36</v>
      </c>
      <c r="C20" s="107"/>
      <c r="D20" s="108"/>
      <c r="E20" s="17"/>
      <c r="F20" s="24"/>
      <c r="G20" s="23"/>
    </row>
    <row r="21" spans="1:7" s="21" customFormat="1" ht="48.75" customHeight="1" x14ac:dyDescent="0.25">
      <c r="A21" s="16" t="s">
        <v>21</v>
      </c>
      <c r="B21" s="106" t="s">
        <v>35</v>
      </c>
      <c r="C21" s="107"/>
      <c r="D21" s="108"/>
      <c r="E21" s="17"/>
      <c r="F21" s="24"/>
      <c r="G21" s="23"/>
    </row>
    <row r="22" spans="1:7" s="21" customFormat="1" ht="52.5" customHeight="1" x14ac:dyDescent="0.25">
      <c r="A22" s="2" t="s">
        <v>22</v>
      </c>
      <c r="B22" s="106" t="s">
        <v>59</v>
      </c>
      <c r="C22" s="107"/>
      <c r="D22" s="108"/>
      <c r="E22" s="19"/>
      <c r="F22" s="24"/>
      <c r="G22" s="23"/>
    </row>
    <row r="23" spans="1:7" s="21" customFormat="1" ht="70.5" customHeight="1" x14ac:dyDescent="0.25">
      <c r="A23" s="2" t="s">
        <v>23</v>
      </c>
      <c r="B23" s="106" t="s">
        <v>62</v>
      </c>
      <c r="C23" s="107"/>
      <c r="D23" s="108"/>
      <c r="E23" s="19"/>
      <c r="F23" s="24"/>
      <c r="G23" s="23"/>
    </row>
    <row r="24" spans="1:7" s="21" customFormat="1" ht="37.5" customHeight="1" x14ac:dyDescent="0.25">
      <c r="A24" s="2" t="s">
        <v>24</v>
      </c>
      <c r="B24" s="106" t="s">
        <v>38</v>
      </c>
      <c r="C24" s="107"/>
      <c r="D24" s="108"/>
      <c r="E24" s="19"/>
      <c r="F24" s="24">
        <v>1</v>
      </c>
      <c r="G24" s="2" t="s">
        <v>253</v>
      </c>
    </row>
    <row r="25" spans="1:7" s="12" customFormat="1" ht="54" customHeight="1" x14ac:dyDescent="0.25">
      <c r="A25" s="2">
        <v>3</v>
      </c>
      <c r="B25" s="109" t="s">
        <v>39</v>
      </c>
      <c r="C25" s="110"/>
      <c r="D25" s="111"/>
      <c r="E25" s="18">
        <f>5-(E26+E27)</f>
        <v>5</v>
      </c>
      <c r="F25" s="22">
        <f>ROUND(5-(F26+F27),1)</f>
        <v>5</v>
      </c>
      <c r="G25" s="2"/>
    </row>
    <row r="26" spans="1:7" s="21" customFormat="1" ht="102.75" customHeight="1" x14ac:dyDescent="0.25">
      <c r="A26" s="2" t="s">
        <v>25</v>
      </c>
      <c r="B26" s="106" t="s">
        <v>40</v>
      </c>
      <c r="C26" s="107"/>
      <c r="D26" s="108"/>
      <c r="E26" s="19"/>
      <c r="F26" s="16"/>
      <c r="G26" s="23"/>
    </row>
    <row r="27" spans="1:7" s="21" customFormat="1" ht="54.75" customHeight="1" x14ac:dyDescent="0.25">
      <c r="A27" s="2" t="s">
        <v>26</v>
      </c>
      <c r="B27" s="106" t="s">
        <v>65</v>
      </c>
      <c r="C27" s="107"/>
      <c r="D27" s="108"/>
      <c r="E27" s="19"/>
      <c r="F27" s="16"/>
      <c r="G27" s="23"/>
    </row>
    <row r="28" spans="1:7" s="21" customFormat="1" ht="99" customHeight="1" x14ac:dyDescent="0.25">
      <c r="A28" s="26">
        <v>4</v>
      </c>
      <c r="B28" s="109" t="s">
        <v>71</v>
      </c>
      <c r="C28" s="110"/>
      <c r="D28" s="111"/>
      <c r="E28" s="18">
        <f>4-(E29+E30+E31)</f>
        <v>4</v>
      </c>
      <c r="F28" s="22">
        <f>ROUND(4-(F29+F30+F31),1)</f>
        <v>4</v>
      </c>
      <c r="G28" s="25"/>
    </row>
    <row r="29" spans="1:7" s="21" customFormat="1" ht="54.75" customHeight="1" x14ac:dyDescent="0.25">
      <c r="A29" s="2" t="s">
        <v>41</v>
      </c>
      <c r="B29" s="106" t="s">
        <v>42</v>
      </c>
      <c r="C29" s="107"/>
      <c r="D29" s="108"/>
      <c r="E29" s="19"/>
      <c r="F29" s="16"/>
      <c r="G29" s="23"/>
    </row>
    <row r="30" spans="1:7" s="21" customFormat="1" ht="57" customHeight="1" x14ac:dyDescent="0.25">
      <c r="A30" s="2" t="s">
        <v>43</v>
      </c>
      <c r="B30" s="106" t="s">
        <v>63</v>
      </c>
      <c r="C30" s="107"/>
      <c r="D30" s="108"/>
      <c r="E30" s="19"/>
      <c r="F30" s="16"/>
      <c r="G30" s="23"/>
    </row>
    <row r="31" spans="1:7" s="21" customFormat="1" ht="54"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E33+E35+E37+E39+E41+E43+E46</f>
        <v>20</v>
      </c>
      <c r="F32" s="22">
        <f>ROUND(F33+F35+F37+F39+F41+F43,1)</f>
        <v>10</v>
      </c>
      <c r="G32" s="10"/>
    </row>
    <row r="33" spans="1:7" s="12" customFormat="1" ht="53.25" customHeight="1" x14ac:dyDescent="0.25">
      <c r="A33" s="2">
        <v>5</v>
      </c>
      <c r="B33" s="105" t="s">
        <v>51</v>
      </c>
      <c r="C33" s="105"/>
      <c r="D33" s="105"/>
      <c r="E33" s="18">
        <v>1</v>
      </c>
      <c r="F33" s="22">
        <f>IF(F34&gt;1,"1",F34)</f>
        <v>1</v>
      </c>
      <c r="G33" s="2"/>
    </row>
    <row r="34" spans="1:7" s="12" customFormat="1" ht="57" customHeight="1" x14ac:dyDescent="0.25">
      <c r="A34" s="2"/>
      <c r="B34" s="115" t="s">
        <v>53</v>
      </c>
      <c r="C34" s="115"/>
      <c r="D34" s="115"/>
      <c r="E34" s="18"/>
      <c r="F34" s="24">
        <v>1</v>
      </c>
      <c r="G34" s="2"/>
    </row>
    <row r="35" spans="1:7" s="12" customFormat="1" ht="55.5" customHeight="1" x14ac:dyDescent="0.25">
      <c r="A35" s="2">
        <v>6</v>
      </c>
      <c r="B35" s="109" t="s">
        <v>52</v>
      </c>
      <c r="C35" s="110"/>
      <c r="D35" s="111"/>
      <c r="E35" s="18">
        <v>2</v>
      </c>
      <c r="F35" s="22">
        <f>IF(F36&gt;2,"2",F36)</f>
        <v>2</v>
      </c>
      <c r="G35" s="2"/>
    </row>
    <row r="36" spans="1:7" s="12" customFormat="1" ht="60" customHeight="1" x14ac:dyDescent="0.25">
      <c r="A36" s="2"/>
      <c r="B36" s="116" t="s">
        <v>29</v>
      </c>
      <c r="C36" s="117"/>
      <c r="D36" s="118"/>
      <c r="E36" s="18"/>
      <c r="F36" s="24">
        <v>2</v>
      </c>
      <c r="G36" s="2"/>
    </row>
    <row r="37" spans="1:7" s="12" customFormat="1" ht="57" customHeight="1" x14ac:dyDescent="0.25">
      <c r="A37" s="2">
        <v>7</v>
      </c>
      <c r="B37" s="109" t="s">
        <v>47</v>
      </c>
      <c r="C37" s="110"/>
      <c r="D37" s="111"/>
      <c r="E37" s="18">
        <v>2</v>
      </c>
      <c r="F37" s="22">
        <f>IF(F38&gt;2,"2",F38)</f>
        <v>2</v>
      </c>
      <c r="G37" s="2"/>
    </row>
    <row r="38" spans="1:7" s="12" customFormat="1" ht="75.75" customHeight="1" x14ac:dyDescent="0.25">
      <c r="A38" s="2"/>
      <c r="B38" s="106" t="s">
        <v>31</v>
      </c>
      <c r="C38" s="107"/>
      <c r="D38" s="108"/>
      <c r="E38" s="18"/>
      <c r="F38" s="24">
        <v>2</v>
      </c>
      <c r="G38" s="2"/>
    </row>
    <row r="39" spans="1:7" s="12" customFormat="1" ht="49.5" customHeight="1" x14ac:dyDescent="0.25">
      <c r="A39" s="2">
        <v>8</v>
      </c>
      <c r="B39" s="109" t="s">
        <v>48</v>
      </c>
      <c r="C39" s="110"/>
      <c r="D39" s="111"/>
      <c r="E39" s="18">
        <v>2</v>
      </c>
      <c r="F39" s="22">
        <f>IF(F40&gt;8,"8",F40)</f>
        <v>2</v>
      </c>
      <c r="G39" s="2"/>
    </row>
    <row r="40" spans="1:7" s="12" customFormat="1" ht="70.5" customHeight="1" x14ac:dyDescent="0.25">
      <c r="A40" s="2"/>
      <c r="B40" s="106" t="s">
        <v>30</v>
      </c>
      <c r="C40" s="107"/>
      <c r="D40" s="108"/>
      <c r="E40" s="18"/>
      <c r="F40" s="24">
        <v>2</v>
      </c>
      <c r="G40" s="2"/>
    </row>
    <row r="41" spans="1:7" s="12" customFormat="1" ht="87" customHeight="1" x14ac:dyDescent="0.25">
      <c r="A41" s="34">
        <v>9</v>
      </c>
      <c r="B41" s="127" t="s">
        <v>104</v>
      </c>
      <c r="C41" s="127"/>
      <c r="D41" s="127"/>
      <c r="E41" s="63">
        <v>5</v>
      </c>
      <c r="F41" s="22">
        <f>IF(F42&gt;5,"5",F42)</f>
        <v>2</v>
      </c>
      <c r="G41" s="2"/>
    </row>
    <row r="42" spans="1:7" s="12" customFormat="1" ht="171" customHeight="1" x14ac:dyDescent="0.25">
      <c r="A42" s="2"/>
      <c r="B42" s="106" t="s">
        <v>67</v>
      </c>
      <c r="C42" s="107"/>
      <c r="D42" s="108"/>
      <c r="E42" s="18"/>
      <c r="F42" s="24">
        <v>2</v>
      </c>
      <c r="G42" s="2"/>
    </row>
    <row r="43" spans="1:7" s="12" customFormat="1" ht="55.5" customHeight="1" x14ac:dyDescent="0.25">
      <c r="A43" s="2">
        <v>10</v>
      </c>
      <c r="B43" s="109" t="s">
        <v>55</v>
      </c>
      <c r="C43" s="110"/>
      <c r="D43" s="111"/>
      <c r="E43" s="18">
        <v>5</v>
      </c>
      <c r="F43" s="22">
        <f>ROUND(IF((F44+F45)&gt;5,"5",(F44+F45)),1)</f>
        <v>1</v>
      </c>
      <c r="G43" s="2"/>
    </row>
    <row r="44" spans="1:7" s="12" customFormat="1" ht="108" customHeight="1" x14ac:dyDescent="0.25">
      <c r="A44" s="2" t="s">
        <v>56</v>
      </c>
      <c r="B44" s="106" t="s">
        <v>54</v>
      </c>
      <c r="C44" s="107"/>
      <c r="D44" s="108"/>
      <c r="E44" s="18"/>
      <c r="F44" s="24">
        <v>1</v>
      </c>
      <c r="G44" s="85" t="s">
        <v>176</v>
      </c>
    </row>
    <row r="45" spans="1:7" s="12" customFormat="1" ht="73.5" customHeight="1" x14ac:dyDescent="0.25">
      <c r="A45" s="2" t="s">
        <v>57</v>
      </c>
      <c r="B45" s="106" t="s">
        <v>58</v>
      </c>
      <c r="C45" s="107"/>
      <c r="D45" s="108"/>
      <c r="E45" s="18"/>
      <c r="F45" s="24"/>
      <c r="G45" s="2"/>
    </row>
    <row r="46" spans="1:7" s="12" customFormat="1" ht="154.5" customHeight="1" x14ac:dyDescent="0.25">
      <c r="A46" s="34">
        <v>11</v>
      </c>
      <c r="B46" s="128" t="s">
        <v>103</v>
      </c>
      <c r="C46" s="129"/>
      <c r="D46" s="130"/>
      <c r="E46" s="63">
        <v>3</v>
      </c>
      <c r="F46" s="22">
        <v>3</v>
      </c>
      <c r="G46" s="2"/>
    </row>
    <row r="47" spans="1:7" s="12" customFormat="1" ht="119.25" customHeight="1" x14ac:dyDescent="0.25">
      <c r="A47" s="2"/>
      <c r="B47" s="106" t="s">
        <v>105</v>
      </c>
      <c r="C47" s="107"/>
      <c r="D47" s="108"/>
      <c r="E47" s="18"/>
      <c r="F47" s="24">
        <v>2</v>
      </c>
      <c r="G47" s="2"/>
    </row>
    <row r="48" spans="1:7" s="6" customFormat="1" ht="26.25" customHeight="1" x14ac:dyDescent="0.25">
      <c r="A48" s="10"/>
      <c r="B48" s="124" t="s">
        <v>3</v>
      </c>
      <c r="C48" s="125"/>
      <c r="D48" s="126"/>
      <c r="E48" s="20">
        <f>E14+E32</f>
        <v>40</v>
      </c>
      <c r="F48" s="33">
        <f>F14+F32</f>
        <v>29</v>
      </c>
      <c r="G48" s="10"/>
    </row>
    <row r="49" spans="2:7" s="6" customFormat="1" ht="17.25" customHeight="1" x14ac:dyDescent="0.25">
      <c r="B49" s="131" t="s">
        <v>254</v>
      </c>
      <c r="C49" s="132"/>
      <c r="D49" s="132"/>
      <c r="E49" s="132"/>
      <c r="F49" s="132"/>
      <c r="G49" s="132"/>
    </row>
    <row r="50" spans="2:7" s="6" customFormat="1" ht="19.5" customHeight="1" x14ac:dyDescent="0.25">
      <c r="B50" s="132"/>
      <c r="C50" s="132"/>
      <c r="D50" s="132"/>
      <c r="E50" s="132"/>
      <c r="F50" s="132"/>
      <c r="G50" s="132"/>
    </row>
    <row r="51" spans="2:7" ht="29.25" customHeight="1" x14ac:dyDescent="0.25">
      <c r="B51" s="132"/>
      <c r="C51" s="132"/>
      <c r="D51" s="132"/>
      <c r="E51" s="132"/>
      <c r="F51" s="132"/>
      <c r="G51" s="132"/>
    </row>
    <row r="52" spans="2:7" ht="25.15" customHeight="1" x14ac:dyDescent="0.25">
      <c r="B52" s="119" t="s">
        <v>75</v>
      </c>
      <c r="C52" s="119"/>
      <c r="D52" s="119"/>
      <c r="E52" s="119"/>
      <c r="F52" s="119"/>
      <c r="G52" s="119"/>
    </row>
    <row r="53" spans="2:7" ht="106.9" customHeight="1" x14ac:dyDescent="0.25">
      <c r="B53" s="120" t="s">
        <v>11</v>
      </c>
      <c r="C53" s="121"/>
      <c r="D53" s="121"/>
      <c r="E53" s="121"/>
      <c r="F53" s="121"/>
      <c r="G53" s="122"/>
    </row>
    <row r="54" spans="2:7" ht="25.15" customHeight="1" x14ac:dyDescent="0.25">
      <c r="B54" s="14"/>
      <c r="D54" s="123" t="s">
        <v>251</v>
      </c>
      <c r="E54" s="123"/>
      <c r="F54" s="123"/>
      <c r="G54" s="123"/>
    </row>
    <row r="55" spans="2:7" ht="34.5" customHeight="1" x14ac:dyDescent="0.25">
      <c r="B55" s="13"/>
      <c r="D55" s="97" t="s">
        <v>77</v>
      </c>
      <c r="E55" s="97"/>
      <c r="F55" s="97"/>
      <c r="G55" s="97"/>
    </row>
    <row r="60" spans="2:7" ht="16.5" x14ac:dyDescent="0.25">
      <c r="D60" s="97" t="s">
        <v>252</v>
      </c>
      <c r="E60" s="97"/>
      <c r="F60" s="97"/>
      <c r="G60" s="97"/>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1">
    <mergeCell ref="D55:G55"/>
    <mergeCell ref="B48:D48"/>
    <mergeCell ref="B41:D41"/>
    <mergeCell ref="B42:D42"/>
    <mergeCell ref="B43:D43"/>
    <mergeCell ref="B44:D44"/>
    <mergeCell ref="B45:D45"/>
    <mergeCell ref="B46:D46"/>
    <mergeCell ref="B47:D47"/>
    <mergeCell ref="B49:G51"/>
    <mergeCell ref="B39:D39"/>
    <mergeCell ref="B40:D40"/>
    <mergeCell ref="B52:G52"/>
    <mergeCell ref="B53:G53"/>
    <mergeCell ref="D54:G54"/>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D60:G60"/>
    <mergeCell ref="A2:C2"/>
    <mergeCell ref="D2:G2"/>
    <mergeCell ref="A3:B3"/>
    <mergeCell ref="A5:G5"/>
    <mergeCell ref="B7:G7"/>
    <mergeCell ref="B8:G8"/>
    <mergeCell ref="B9:G9"/>
    <mergeCell ref="B12:D12"/>
    <mergeCell ref="B13:D13"/>
    <mergeCell ref="B14:D14"/>
    <mergeCell ref="B10:D10"/>
    <mergeCell ref="B15:D15"/>
    <mergeCell ref="B16:D16"/>
    <mergeCell ref="B17:D17"/>
    <mergeCell ref="B18:D1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F4B28-7EA8-4411-9746-591806AE6372}">
  <sheetPr>
    <tabColor rgb="FF92D050"/>
  </sheetPr>
  <dimension ref="A1:G59"/>
  <sheetViews>
    <sheetView zoomScaleNormal="100" workbookViewId="0">
      <selection activeCell="L56" sqref="L56"/>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2.5703125" style="3" customWidth="1"/>
    <col min="6" max="6" width="13.57031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76</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5.15" customHeight="1" x14ac:dyDescent="0.25">
      <c r="B7" s="100" t="s">
        <v>211</v>
      </c>
      <c r="C7" s="100"/>
      <c r="D7" s="100"/>
      <c r="E7" s="100"/>
      <c r="F7" s="100"/>
      <c r="G7" s="100"/>
    </row>
    <row r="8" spans="1:7" s="1" customFormat="1" ht="20.100000000000001" customHeight="1" x14ac:dyDescent="0.25">
      <c r="B8" s="100" t="s">
        <v>216</v>
      </c>
      <c r="C8" s="100"/>
      <c r="D8" s="100"/>
      <c r="E8" s="100"/>
      <c r="F8" s="100"/>
      <c r="G8" s="100"/>
    </row>
    <row r="9" spans="1:7" s="1" customFormat="1" ht="20.100000000000001" customHeight="1" x14ac:dyDescent="0.25">
      <c r="B9" s="100" t="s">
        <v>212</v>
      </c>
      <c r="C9" s="100"/>
      <c r="D9" s="100"/>
      <c r="E9" s="100"/>
      <c r="F9" s="100"/>
      <c r="G9" s="100"/>
    </row>
    <row r="10" spans="1:7" s="1" customFormat="1" ht="20.100000000000001" customHeight="1" x14ac:dyDescent="0.25">
      <c r="B10" s="100" t="s">
        <v>213</v>
      </c>
      <c r="C10" s="100"/>
      <c r="D10" s="100"/>
      <c r="E10" s="9"/>
      <c r="F10" s="9"/>
      <c r="G10" s="9"/>
    </row>
    <row r="11" spans="1:7" s="1" customFormat="1" ht="20.100000000000001" customHeight="1" x14ac:dyDescent="0.25">
      <c r="B11" s="9"/>
      <c r="C11" s="9"/>
    </row>
    <row r="12" spans="1:7" s="6" customFormat="1" ht="54.7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9.25" customHeight="1" x14ac:dyDescent="0.25">
      <c r="A14" s="10" t="s">
        <v>0</v>
      </c>
      <c r="B14" s="105" t="s">
        <v>70</v>
      </c>
      <c r="C14" s="105"/>
      <c r="D14" s="105"/>
      <c r="E14" s="18">
        <f>E15+E19+E25+E28</f>
        <v>20</v>
      </c>
      <c r="F14" s="22">
        <f>ROUND(F15+F19+F25+F28,1)</f>
        <v>20</v>
      </c>
      <c r="G14" s="10"/>
    </row>
    <row r="15" spans="1:7" s="12" customFormat="1" ht="24" customHeight="1" x14ac:dyDescent="0.25">
      <c r="A15" s="2">
        <v>1</v>
      </c>
      <c r="B15" s="105" t="s">
        <v>33</v>
      </c>
      <c r="C15" s="105"/>
      <c r="D15" s="105"/>
      <c r="E15" s="18">
        <f>5-(E16+E17+E18)</f>
        <v>5</v>
      </c>
      <c r="F15" s="22">
        <f>ROUND(5-(F16+F17+F18),1)</f>
        <v>5</v>
      </c>
      <c r="G15" s="2"/>
    </row>
    <row r="16" spans="1:7" s="12" customFormat="1" ht="119.25" customHeight="1" x14ac:dyDescent="0.25">
      <c r="A16" s="2" t="s">
        <v>17</v>
      </c>
      <c r="B16" s="106" t="s">
        <v>73</v>
      </c>
      <c r="C16" s="107"/>
      <c r="D16" s="108"/>
      <c r="E16" s="19"/>
      <c r="F16" s="24"/>
      <c r="G16" s="2"/>
    </row>
    <row r="17" spans="1:7" s="21" customFormat="1" ht="67.7" customHeight="1" x14ac:dyDescent="0.25">
      <c r="A17" s="2" t="s">
        <v>18</v>
      </c>
      <c r="B17" s="106" t="s">
        <v>68</v>
      </c>
      <c r="C17" s="107"/>
      <c r="D17" s="108"/>
      <c r="E17" s="19"/>
      <c r="F17" s="24"/>
      <c r="G17" s="23"/>
    </row>
    <row r="18" spans="1:7" s="21" customFormat="1" ht="85.5" customHeight="1" x14ac:dyDescent="0.25">
      <c r="A18" s="2" t="s">
        <v>19</v>
      </c>
      <c r="B18" s="106" t="s">
        <v>60</v>
      </c>
      <c r="C18" s="107"/>
      <c r="D18" s="108"/>
      <c r="E18" s="19"/>
      <c r="F18" s="24"/>
      <c r="G18" s="23"/>
    </row>
    <row r="19" spans="1:7" s="21" customFormat="1" ht="47.6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24"/>
      <c r="G20" s="23"/>
    </row>
    <row r="21" spans="1:7" s="21" customFormat="1" ht="48.75" customHeight="1" x14ac:dyDescent="0.25">
      <c r="A21" s="16" t="s">
        <v>21</v>
      </c>
      <c r="B21" s="106" t="s">
        <v>35</v>
      </c>
      <c r="C21" s="107"/>
      <c r="D21" s="108"/>
      <c r="E21" s="17"/>
      <c r="F21" s="24"/>
      <c r="G21" s="23"/>
    </row>
    <row r="22" spans="1:7" s="21" customFormat="1" ht="52.5" customHeight="1" x14ac:dyDescent="0.25">
      <c r="A22" s="2" t="s">
        <v>22</v>
      </c>
      <c r="B22" s="106" t="s">
        <v>59</v>
      </c>
      <c r="C22" s="107"/>
      <c r="D22" s="108"/>
      <c r="E22" s="19"/>
      <c r="F22" s="24"/>
      <c r="G22" s="23"/>
    </row>
    <row r="23" spans="1:7" s="21" customFormat="1" ht="70.5" customHeight="1" x14ac:dyDescent="0.25">
      <c r="A23" s="2" t="s">
        <v>23</v>
      </c>
      <c r="B23" s="106" t="s">
        <v>62</v>
      </c>
      <c r="C23" s="107"/>
      <c r="D23" s="108"/>
      <c r="E23" s="19"/>
      <c r="F23" s="24"/>
      <c r="G23" s="23"/>
    </row>
    <row r="24" spans="1:7" s="21" customFormat="1" ht="37.5" customHeight="1" x14ac:dyDescent="0.25">
      <c r="A24" s="2" t="s">
        <v>24</v>
      </c>
      <c r="B24" s="106" t="s">
        <v>38</v>
      </c>
      <c r="C24" s="107"/>
      <c r="D24" s="108"/>
      <c r="E24" s="19"/>
      <c r="F24" s="24"/>
      <c r="G24" s="23"/>
    </row>
    <row r="25" spans="1:7" s="12" customFormat="1" ht="54" customHeight="1" x14ac:dyDescent="0.25">
      <c r="A25" s="2">
        <v>3</v>
      </c>
      <c r="B25" s="109" t="s">
        <v>39</v>
      </c>
      <c r="C25" s="110"/>
      <c r="D25" s="111"/>
      <c r="E25" s="18">
        <f>5-(E26+E27)</f>
        <v>5</v>
      </c>
      <c r="F25" s="22">
        <f>ROUND(5-(F26+F27),1)</f>
        <v>5</v>
      </c>
      <c r="G25" s="2"/>
    </row>
    <row r="26" spans="1:7" s="21" customFormat="1" ht="102.75" customHeight="1" x14ac:dyDescent="0.25">
      <c r="A26" s="2" t="s">
        <v>25</v>
      </c>
      <c r="B26" s="106" t="s">
        <v>40</v>
      </c>
      <c r="C26" s="107"/>
      <c r="D26" s="108"/>
      <c r="E26" s="19"/>
      <c r="F26" s="16"/>
      <c r="G26" s="23"/>
    </row>
    <row r="27" spans="1:7" s="21" customFormat="1" ht="54.75" customHeight="1" x14ac:dyDescent="0.25">
      <c r="A27" s="2" t="s">
        <v>26</v>
      </c>
      <c r="B27" s="106" t="s">
        <v>65</v>
      </c>
      <c r="C27" s="107"/>
      <c r="D27" s="108"/>
      <c r="E27" s="19"/>
      <c r="F27" s="16"/>
      <c r="G27" s="23"/>
    </row>
    <row r="28" spans="1:7" s="21" customFormat="1" ht="99" customHeight="1" x14ac:dyDescent="0.25">
      <c r="A28" s="26">
        <v>4</v>
      </c>
      <c r="B28" s="109" t="s">
        <v>71</v>
      </c>
      <c r="C28" s="110"/>
      <c r="D28" s="111"/>
      <c r="E28" s="18">
        <f>4-(E29+E30+E31)</f>
        <v>4</v>
      </c>
      <c r="F28" s="22">
        <f>ROUND(4-(F29+F30+F31),1)</f>
        <v>4</v>
      </c>
      <c r="G28" s="25"/>
    </row>
    <row r="29" spans="1:7" s="21" customFormat="1" ht="54.75" customHeight="1" x14ac:dyDescent="0.25">
      <c r="A29" s="2" t="s">
        <v>41</v>
      </c>
      <c r="B29" s="106" t="s">
        <v>42</v>
      </c>
      <c r="C29" s="107"/>
      <c r="D29" s="108"/>
      <c r="E29" s="19"/>
      <c r="F29" s="16"/>
      <c r="G29" s="23"/>
    </row>
    <row r="30" spans="1:7" s="21" customFormat="1" ht="57" customHeight="1" x14ac:dyDescent="0.25">
      <c r="A30" s="2" t="s">
        <v>43</v>
      </c>
      <c r="B30" s="106" t="s">
        <v>63</v>
      </c>
      <c r="C30" s="107"/>
      <c r="D30" s="108"/>
      <c r="E30" s="19"/>
      <c r="F30" s="16"/>
      <c r="G30" s="23"/>
    </row>
    <row r="31" spans="1:7" s="21" customFormat="1" ht="54"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E33+E35+E37+E39+E41+E43+E46</f>
        <v>20</v>
      </c>
      <c r="F32" s="22">
        <f>ROUND(F33+F35+F37+F39+F41+F43,1)</f>
        <v>13</v>
      </c>
      <c r="G32" s="10"/>
    </row>
    <row r="33" spans="1:7" s="12" customFormat="1" ht="53.25" customHeight="1" x14ac:dyDescent="0.25">
      <c r="A33" s="2">
        <v>5</v>
      </c>
      <c r="B33" s="105" t="s">
        <v>51</v>
      </c>
      <c r="C33" s="105"/>
      <c r="D33" s="105"/>
      <c r="E33" s="18">
        <v>1</v>
      </c>
      <c r="F33" s="22">
        <f>IF(F34&gt;1,"1",F34)</f>
        <v>1</v>
      </c>
      <c r="G33" s="2"/>
    </row>
    <row r="34" spans="1:7" s="12" customFormat="1" ht="57" customHeight="1" x14ac:dyDescent="0.25">
      <c r="A34" s="2"/>
      <c r="B34" s="115" t="s">
        <v>53</v>
      </c>
      <c r="C34" s="115"/>
      <c r="D34" s="115"/>
      <c r="E34" s="18"/>
      <c r="F34" s="24">
        <v>1</v>
      </c>
      <c r="G34" s="2"/>
    </row>
    <row r="35" spans="1:7" s="12" customFormat="1" ht="55.5" customHeight="1" x14ac:dyDescent="0.25">
      <c r="A35" s="2">
        <v>6</v>
      </c>
      <c r="B35" s="109" t="s">
        <v>52</v>
      </c>
      <c r="C35" s="110"/>
      <c r="D35" s="111"/>
      <c r="E35" s="18">
        <v>2</v>
      </c>
      <c r="F35" s="22">
        <f>IF(F36&gt;2,"2",F36)</f>
        <v>2</v>
      </c>
      <c r="G35" s="2"/>
    </row>
    <row r="36" spans="1:7" s="12" customFormat="1" ht="60" customHeight="1" x14ac:dyDescent="0.25">
      <c r="A36" s="2"/>
      <c r="B36" s="116" t="s">
        <v>29</v>
      </c>
      <c r="C36" s="117"/>
      <c r="D36" s="118"/>
      <c r="E36" s="18"/>
      <c r="F36" s="24">
        <v>2</v>
      </c>
      <c r="G36" s="2"/>
    </row>
    <row r="37" spans="1:7" s="12" customFormat="1" ht="57" customHeight="1" x14ac:dyDescent="0.25">
      <c r="A37" s="2">
        <v>7</v>
      </c>
      <c r="B37" s="109" t="s">
        <v>47</v>
      </c>
      <c r="C37" s="110"/>
      <c r="D37" s="111"/>
      <c r="E37" s="18">
        <v>2</v>
      </c>
      <c r="F37" s="22">
        <f>IF(F38&gt;2,"2",F38)</f>
        <v>2</v>
      </c>
      <c r="G37" s="2"/>
    </row>
    <row r="38" spans="1:7" s="12" customFormat="1" ht="75.75" customHeight="1" x14ac:dyDescent="0.25">
      <c r="A38" s="2"/>
      <c r="B38" s="106" t="s">
        <v>31</v>
      </c>
      <c r="C38" s="107"/>
      <c r="D38" s="108"/>
      <c r="E38" s="18"/>
      <c r="F38" s="24">
        <v>2</v>
      </c>
      <c r="G38" s="2"/>
    </row>
    <row r="39" spans="1:7" s="12" customFormat="1" ht="58.5" customHeight="1" x14ac:dyDescent="0.25">
      <c r="A39" s="2">
        <v>8</v>
      </c>
      <c r="B39" s="109" t="s">
        <v>48</v>
      </c>
      <c r="C39" s="110"/>
      <c r="D39" s="111"/>
      <c r="E39" s="18">
        <v>2</v>
      </c>
      <c r="F39" s="22">
        <f>IF(F40&gt;8,"8",F40)</f>
        <v>2</v>
      </c>
      <c r="G39" s="2"/>
    </row>
    <row r="40" spans="1:7" s="12" customFormat="1" ht="70.5" customHeight="1" x14ac:dyDescent="0.25">
      <c r="A40" s="2"/>
      <c r="B40" s="106" t="s">
        <v>30</v>
      </c>
      <c r="C40" s="107"/>
      <c r="D40" s="108"/>
      <c r="E40" s="18"/>
      <c r="F40" s="24">
        <v>2</v>
      </c>
      <c r="G40" s="2"/>
    </row>
    <row r="41" spans="1:7" s="12" customFormat="1" ht="87" customHeight="1" x14ac:dyDescent="0.25">
      <c r="A41" s="34">
        <v>9</v>
      </c>
      <c r="B41" s="127" t="s">
        <v>104</v>
      </c>
      <c r="C41" s="127"/>
      <c r="D41" s="127"/>
      <c r="E41" s="63">
        <v>5</v>
      </c>
      <c r="F41" s="22">
        <f>IF(F42&gt;5,"5",F42)</f>
        <v>3</v>
      </c>
      <c r="G41" s="2"/>
    </row>
    <row r="42" spans="1:7" s="12" customFormat="1" ht="171" customHeight="1" x14ac:dyDescent="0.25">
      <c r="A42" s="2"/>
      <c r="B42" s="106" t="s">
        <v>67</v>
      </c>
      <c r="C42" s="107"/>
      <c r="D42" s="108"/>
      <c r="E42" s="18"/>
      <c r="F42" s="24">
        <v>3</v>
      </c>
      <c r="G42" s="2"/>
    </row>
    <row r="43" spans="1:7" s="12" customFormat="1" ht="55.5" customHeight="1" x14ac:dyDescent="0.25">
      <c r="A43" s="2">
        <v>10</v>
      </c>
      <c r="B43" s="109" t="s">
        <v>55</v>
      </c>
      <c r="C43" s="110"/>
      <c r="D43" s="111"/>
      <c r="E43" s="18">
        <v>5</v>
      </c>
      <c r="F43" s="22">
        <f>ROUND(IF((F44+F45)&gt;5,"5",(F44+F45)),1)</f>
        <v>3</v>
      </c>
      <c r="G43" s="2"/>
    </row>
    <row r="44" spans="1:7" s="12" customFormat="1" ht="108" customHeight="1" x14ac:dyDescent="0.25">
      <c r="A44" s="2" t="s">
        <v>56</v>
      </c>
      <c r="B44" s="106" t="s">
        <v>54</v>
      </c>
      <c r="C44" s="107"/>
      <c r="D44" s="108"/>
      <c r="E44" s="18"/>
      <c r="F44" s="24">
        <v>2</v>
      </c>
      <c r="G44" s="2"/>
    </row>
    <row r="45" spans="1:7" s="12" customFormat="1" ht="73.5" customHeight="1" x14ac:dyDescent="0.25">
      <c r="A45" s="2" t="s">
        <v>57</v>
      </c>
      <c r="B45" s="106" t="s">
        <v>58</v>
      </c>
      <c r="C45" s="107"/>
      <c r="D45" s="108"/>
      <c r="E45" s="18"/>
      <c r="F45" s="24">
        <v>1</v>
      </c>
      <c r="G45" s="2"/>
    </row>
    <row r="46" spans="1:7" s="12" customFormat="1" ht="134.25" customHeight="1" x14ac:dyDescent="0.25">
      <c r="A46" s="34">
        <v>11</v>
      </c>
      <c r="B46" s="128" t="s">
        <v>103</v>
      </c>
      <c r="C46" s="129"/>
      <c r="D46" s="130"/>
      <c r="E46" s="63">
        <v>3</v>
      </c>
      <c r="F46" s="22">
        <f>IF(F47&gt;3,"3",F47)</f>
        <v>1</v>
      </c>
      <c r="G46" s="2"/>
    </row>
    <row r="47" spans="1:7" s="12" customFormat="1" ht="119.25" customHeight="1" x14ac:dyDescent="0.25">
      <c r="A47" s="2"/>
      <c r="B47" s="106" t="s">
        <v>105</v>
      </c>
      <c r="C47" s="107"/>
      <c r="D47" s="108"/>
      <c r="E47" s="18"/>
      <c r="F47" s="24">
        <v>1</v>
      </c>
      <c r="G47" s="2"/>
    </row>
    <row r="48" spans="1:7" s="6" customFormat="1" ht="26.25" customHeight="1" x14ac:dyDescent="0.25">
      <c r="A48" s="10"/>
      <c r="B48" s="124" t="s">
        <v>3</v>
      </c>
      <c r="C48" s="125"/>
      <c r="D48" s="126"/>
      <c r="E48" s="20">
        <f>E14+E32</f>
        <v>40</v>
      </c>
      <c r="F48" s="33">
        <f>F14+F32</f>
        <v>33</v>
      </c>
      <c r="G48" s="10"/>
    </row>
    <row r="49" spans="2:7" ht="18" customHeight="1" x14ac:dyDescent="0.25">
      <c r="B49" s="6"/>
      <c r="C49" s="6"/>
      <c r="D49" s="6"/>
    </row>
    <row r="50" spans="2:7" ht="73.5" customHeight="1" x14ac:dyDescent="0.25">
      <c r="B50" s="133" t="s">
        <v>214</v>
      </c>
      <c r="C50" s="132"/>
      <c r="D50" s="132"/>
      <c r="E50" s="132"/>
      <c r="F50" s="132"/>
      <c r="G50" s="132"/>
    </row>
    <row r="51" spans="2:7" ht="25.15" customHeight="1" x14ac:dyDescent="0.25">
      <c r="B51" s="119" t="s">
        <v>75</v>
      </c>
      <c r="C51" s="119"/>
      <c r="D51" s="119"/>
      <c r="E51" s="119"/>
      <c r="F51" s="119"/>
      <c r="G51" s="119"/>
    </row>
    <row r="52" spans="2:7" ht="106.9" customHeight="1" x14ac:dyDescent="0.25">
      <c r="B52" s="120" t="s">
        <v>11</v>
      </c>
      <c r="C52" s="121"/>
      <c r="D52" s="121"/>
      <c r="E52" s="121"/>
      <c r="F52" s="121"/>
      <c r="G52" s="122"/>
    </row>
    <row r="53" spans="2:7" ht="25.15" customHeight="1" x14ac:dyDescent="0.25">
      <c r="B53" s="14"/>
      <c r="D53" s="123" t="s">
        <v>251</v>
      </c>
      <c r="E53" s="123"/>
      <c r="F53" s="123"/>
      <c r="G53" s="123"/>
    </row>
    <row r="54" spans="2:7" ht="34.5" customHeight="1" x14ac:dyDescent="0.25">
      <c r="B54" s="13"/>
      <c r="D54" s="97" t="s">
        <v>77</v>
      </c>
      <c r="E54" s="97"/>
      <c r="F54" s="97"/>
      <c r="G54" s="97"/>
    </row>
    <row r="59" spans="2:7" ht="16.5" x14ac:dyDescent="0.25">
      <c r="D59" s="97" t="s">
        <v>188</v>
      </c>
      <c r="E59" s="97"/>
      <c r="F59" s="97"/>
      <c r="G59" s="97"/>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1">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9:G59"/>
    <mergeCell ref="D54:G54"/>
    <mergeCell ref="B41:D41"/>
    <mergeCell ref="B42:D42"/>
    <mergeCell ref="B43:D43"/>
    <mergeCell ref="B44:D44"/>
    <mergeCell ref="B45:D45"/>
    <mergeCell ref="B46:D46"/>
    <mergeCell ref="B47:D47"/>
    <mergeCell ref="B48:D48"/>
    <mergeCell ref="B51:G51"/>
    <mergeCell ref="B52:G52"/>
    <mergeCell ref="D53:G53"/>
    <mergeCell ref="B50:G5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D565-E09D-4E6D-9A2B-C964904C7D15}">
  <sheetPr>
    <tabColor rgb="FF92D050"/>
  </sheetPr>
  <dimension ref="A1:G59"/>
  <sheetViews>
    <sheetView topLeftCell="A46" zoomScaleNormal="100" workbookViewId="0">
      <selection activeCell="K45" sqref="K45"/>
    </sheetView>
  </sheetViews>
  <sheetFormatPr defaultRowHeight="15.75" x14ac:dyDescent="0.25"/>
  <cols>
    <col min="1" max="1" width="5.42578125" style="3" bestFit="1" customWidth="1"/>
    <col min="2" max="2" width="27.140625" style="4" customWidth="1"/>
    <col min="3" max="3" width="11" style="3" customWidth="1"/>
    <col min="4" max="4" width="17.140625" style="3" customWidth="1"/>
    <col min="5" max="5" width="12.5703125" style="3" customWidth="1"/>
    <col min="6" max="6" width="13.57031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76</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171</v>
      </c>
      <c r="B5" s="99"/>
      <c r="C5" s="99"/>
      <c r="D5" s="99"/>
      <c r="E5" s="99"/>
      <c r="F5" s="99"/>
      <c r="G5" s="99"/>
    </row>
    <row r="6" spans="1:7" ht="12" customHeight="1" x14ac:dyDescent="0.25"/>
    <row r="7" spans="1:7" s="1" customFormat="1" ht="25.15" customHeight="1" x14ac:dyDescent="0.25">
      <c r="B7" s="100" t="s">
        <v>215</v>
      </c>
      <c r="C7" s="100"/>
      <c r="D7" s="100"/>
      <c r="E7" s="100"/>
      <c r="F7" s="100"/>
      <c r="G7" s="100"/>
    </row>
    <row r="8" spans="1:7" s="1" customFormat="1" ht="20.100000000000001" customHeight="1" x14ac:dyDescent="0.25">
      <c r="B8" s="100" t="s">
        <v>216</v>
      </c>
      <c r="C8" s="100"/>
      <c r="D8" s="100"/>
      <c r="E8" s="100"/>
      <c r="F8" s="100"/>
      <c r="G8" s="100"/>
    </row>
    <row r="9" spans="1:7" s="1" customFormat="1" ht="20.100000000000001" customHeight="1" x14ac:dyDescent="0.25">
      <c r="B9" s="100" t="s">
        <v>212</v>
      </c>
      <c r="C9" s="100"/>
      <c r="D9" s="100"/>
      <c r="E9" s="100"/>
      <c r="F9" s="100"/>
      <c r="G9" s="100"/>
    </row>
    <row r="10" spans="1:7" s="1" customFormat="1" ht="20.100000000000001" customHeight="1" x14ac:dyDescent="0.25">
      <c r="B10" s="100" t="s">
        <v>217</v>
      </c>
      <c r="C10" s="100"/>
      <c r="D10" s="100"/>
      <c r="E10" s="9"/>
      <c r="F10" s="9"/>
      <c r="G10" s="9"/>
    </row>
    <row r="11" spans="1:7" s="1" customFormat="1" ht="20.100000000000001" customHeight="1" x14ac:dyDescent="0.25">
      <c r="B11" s="9"/>
      <c r="C11" s="9"/>
    </row>
    <row r="12" spans="1:7" s="6" customFormat="1" ht="54.7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9.25" customHeight="1" x14ac:dyDescent="0.25">
      <c r="A14" s="10" t="s">
        <v>0</v>
      </c>
      <c r="B14" s="105" t="s">
        <v>70</v>
      </c>
      <c r="C14" s="105"/>
      <c r="D14" s="105"/>
      <c r="E14" s="18">
        <f>E15+E19+E25+E28</f>
        <v>20</v>
      </c>
      <c r="F14" s="22">
        <f>ROUND(F15+F19+F25+F28,1)</f>
        <v>19</v>
      </c>
      <c r="G14" s="10"/>
    </row>
    <row r="15" spans="1:7" s="12" customFormat="1" ht="24" customHeight="1" x14ac:dyDescent="0.25">
      <c r="A15" s="2">
        <v>1</v>
      </c>
      <c r="B15" s="105" t="s">
        <v>33</v>
      </c>
      <c r="C15" s="105"/>
      <c r="D15" s="105"/>
      <c r="E15" s="18">
        <f>5-(E16+E17+E18)</f>
        <v>5</v>
      </c>
      <c r="F15" s="22">
        <f>ROUND(5-(F16+F17+F18),1)</f>
        <v>4</v>
      </c>
      <c r="G15" s="2"/>
    </row>
    <row r="16" spans="1:7" s="12" customFormat="1" ht="119.25" customHeight="1" x14ac:dyDescent="0.25">
      <c r="A16" s="2" t="s">
        <v>17</v>
      </c>
      <c r="B16" s="106" t="s">
        <v>73</v>
      </c>
      <c r="C16" s="107"/>
      <c r="D16" s="108"/>
      <c r="E16" s="19"/>
      <c r="F16" s="24"/>
      <c r="G16" s="2"/>
    </row>
    <row r="17" spans="1:7" s="21" customFormat="1" ht="67.7" customHeight="1" x14ac:dyDescent="0.25">
      <c r="A17" s="2" t="s">
        <v>18</v>
      </c>
      <c r="B17" s="106" t="s">
        <v>68</v>
      </c>
      <c r="C17" s="107"/>
      <c r="D17" s="108"/>
      <c r="E17" s="19"/>
      <c r="F17" s="24"/>
      <c r="G17" s="23"/>
    </row>
    <row r="18" spans="1:7" s="21" customFormat="1" ht="85.5" customHeight="1" x14ac:dyDescent="0.25">
      <c r="A18" s="2" t="s">
        <v>19</v>
      </c>
      <c r="B18" s="106" t="s">
        <v>60</v>
      </c>
      <c r="C18" s="107"/>
      <c r="D18" s="108"/>
      <c r="E18" s="19"/>
      <c r="F18" s="24">
        <v>1</v>
      </c>
      <c r="G18" s="2" t="s">
        <v>218</v>
      </c>
    </row>
    <row r="19" spans="1:7" s="21" customFormat="1" ht="47.6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24"/>
      <c r="G20" s="23"/>
    </row>
    <row r="21" spans="1:7" s="21" customFormat="1" ht="48.75" customHeight="1" x14ac:dyDescent="0.25">
      <c r="A21" s="16" t="s">
        <v>21</v>
      </c>
      <c r="B21" s="106" t="s">
        <v>35</v>
      </c>
      <c r="C21" s="107"/>
      <c r="D21" s="108"/>
      <c r="E21" s="17"/>
      <c r="F21" s="24"/>
      <c r="G21" s="23"/>
    </row>
    <row r="22" spans="1:7" s="21" customFormat="1" ht="52.5" customHeight="1" x14ac:dyDescent="0.25">
      <c r="A22" s="2" t="s">
        <v>22</v>
      </c>
      <c r="B22" s="106" t="s">
        <v>59</v>
      </c>
      <c r="C22" s="107"/>
      <c r="D22" s="108"/>
      <c r="E22" s="19"/>
      <c r="F22" s="24"/>
      <c r="G22" s="23"/>
    </row>
    <row r="23" spans="1:7" s="21" customFormat="1" ht="70.5" customHeight="1" x14ac:dyDescent="0.25">
      <c r="A23" s="2" t="s">
        <v>23</v>
      </c>
      <c r="B23" s="106" t="s">
        <v>62</v>
      </c>
      <c r="C23" s="107"/>
      <c r="D23" s="108"/>
      <c r="E23" s="19"/>
      <c r="F23" s="24"/>
      <c r="G23" s="23"/>
    </row>
    <row r="24" spans="1:7" s="21" customFormat="1" ht="37.5" customHeight="1" x14ac:dyDescent="0.25">
      <c r="A24" s="2" t="s">
        <v>24</v>
      </c>
      <c r="B24" s="106" t="s">
        <v>38</v>
      </c>
      <c r="C24" s="107"/>
      <c r="D24" s="108"/>
      <c r="E24" s="19"/>
      <c r="F24" s="24"/>
      <c r="G24" s="23"/>
    </row>
    <row r="25" spans="1:7" s="12" customFormat="1" ht="54" customHeight="1" x14ac:dyDescent="0.25">
      <c r="A25" s="2">
        <v>3</v>
      </c>
      <c r="B25" s="109" t="s">
        <v>39</v>
      </c>
      <c r="C25" s="110"/>
      <c r="D25" s="111"/>
      <c r="E25" s="18">
        <f>5-(E26+E27)</f>
        <v>5</v>
      </c>
      <c r="F25" s="22">
        <f>ROUND(5-(F26+F27),1)</f>
        <v>5</v>
      </c>
      <c r="G25" s="2"/>
    </row>
    <row r="26" spans="1:7" s="21" customFormat="1" ht="90.75" customHeight="1" x14ac:dyDescent="0.25">
      <c r="A26" s="2" t="s">
        <v>25</v>
      </c>
      <c r="B26" s="106" t="s">
        <v>40</v>
      </c>
      <c r="C26" s="107"/>
      <c r="D26" s="108"/>
      <c r="E26" s="19"/>
      <c r="F26" s="16"/>
      <c r="G26" s="23"/>
    </row>
    <row r="27" spans="1:7" s="21" customFormat="1" ht="54.75" customHeight="1" x14ac:dyDescent="0.25">
      <c r="A27" s="2" t="s">
        <v>26</v>
      </c>
      <c r="B27" s="106" t="s">
        <v>65</v>
      </c>
      <c r="C27" s="107"/>
      <c r="D27" s="108"/>
      <c r="E27" s="19"/>
      <c r="F27" s="16"/>
      <c r="G27" s="23"/>
    </row>
    <row r="28" spans="1:7" s="21" customFormat="1" ht="99" customHeight="1" x14ac:dyDescent="0.25">
      <c r="A28" s="26">
        <v>4</v>
      </c>
      <c r="B28" s="109" t="s">
        <v>71</v>
      </c>
      <c r="C28" s="110"/>
      <c r="D28" s="111"/>
      <c r="E28" s="18">
        <f>4-(E29+E30+E31)</f>
        <v>4</v>
      </c>
      <c r="F28" s="22">
        <f>ROUND(4-(F29+F30+F31),1)</f>
        <v>4</v>
      </c>
      <c r="G28" s="25"/>
    </row>
    <row r="29" spans="1:7" s="21" customFormat="1" ht="54.75" customHeight="1" x14ac:dyDescent="0.25">
      <c r="A29" s="2" t="s">
        <v>41</v>
      </c>
      <c r="B29" s="106" t="s">
        <v>42</v>
      </c>
      <c r="C29" s="107"/>
      <c r="D29" s="108"/>
      <c r="E29" s="19"/>
      <c r="F29" s="16"/>
      <c r="G29" s="2"/>
    </row>
    <row r="30" spans="1:7" s="21" customFormat="1" ht="57" customHeight="1" x14ac:dyDescent="0.25">
      <c r="A30" s="2" t="s">
        <v>43</v>
      </c>
      <c r="B30" s="106" t="s">
        <v>63</v>
      </c>
      <c r="C30" s="107"/>
      <c r="D30" s="108"/>
      <c r="E30" s="19"/>
      <c r="F30" s="16"/>
      <c r="G30" s="23"/>
    </row>
    <row r="31" spans="1:7" s="21" customFormat="1" ht="54"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E33+E35+E37+E39+E41+E43+E46</f>
        <v>20</v>
      </c>
      <c r="F32" s="22">
        <f>ROUND(F33+F35+F37+F39+F41+F43,1)</f>
        <v>13</v>
      </c>
      <c r="G32" s="10"/>
    </row>
    <row r="33" spans="1:7" s="12" customFormat="1" ht="53.25" customHeight="1" x14ac:dyDescent="0.25">
      <c r="A33" s="2">
        <v>5</v>
      </c>
      <c r="B33" s="105" t="s">
        <v>51</v>
      </c>
      <c r="C33" s="105"/>
      <c r="D33" s="105"/>
      <c r="E33" s="18">
        <v>1</v>
      </c>
      <c r="F33" s="22">
        <f>IF(F34&gt;1,"1",F34)</f>
        <v>1</v>
      </c>
      <c r="G33" s="2"/>
    </row>
    <row r="34" spans="1:7" s="12" customFormat="1" ht="57" customHeight="1" x14ac:dyDescent="0.25">
      <c r="A34" s="2"/>
      <c r="B34" s="115" t="s">
        <v>53</v>
      </c>
      <c r="C34" s="115"/>
      <c r="D34" s="115"/>
      <c r="E34" s="18"/>
      <c r="F34" s="24">
        <v>1</v>
      </c>
      <c r="G34" s="2"/>
    </row>
    <row r="35" spans="1:7" s="12" customFormat="1" ht="55.5" customHeight="1" x14ac:dyDescent="0.25">
      <c r="A35" s="2">
        <v>6</v>
      </c>
      <c r="B35" s="109" t="s">
        <v>52</v>
      </c>
      <c r="C35" s="110"/>
      <c r="D35" s="111"/>
      <c r="E35" s="18">
        <v>2</v>
      </c>
      <c r="F35" s="22">
        <f>IF(F36&gt;2,"2",F36)</f>
        <v>2</v>
      </c>
      <c r="G35" s="2"/>
    </row>
    <row r="36" spans="1:7" s="12" customFormat="1" ht="60" customHeight="1" x14ac:dyDescent="0.25">
      <c r="A36" s="2"/>
      <c r="B36" s="116" t="s">
        <v>29</v>
      </c>
      <c r="C36" s="117"/>
      <c r="D36" s="118"/>
      <c r="E36" s="18"/>
      <c r="F36" s="24">
        <v>2</v>
      </c>
      <c r="G36" s="2"/>
    </row>
    <row r="37" spans="1:7" s="12" customFormat="1" ht="57" customHeight="1" x14ac:dyDescent="0.25">
      <c r="A37" s="2">
        <v>7</v>
      </c>
      <c r="B37" s="109" t="s">
        <v>47</v>
      </c>
      <c r="C37" s="110"/>
      <c r="D37" s="111"/>
      <c r="E37" s="18">
        <v>2</v>
      </c>
      <c r="F37" s="22">
        <f>IF(F38&gt;2,"2",F38)</f>
        <v>2</v>
      </c>
      <c r="G37" s="2"/>
    </row>
    <row r="38" spans="1:7" s="12" customFormat="1" ht="65.25" customHeight="1" x14ac:dyDescent="0.25">
      <c r="A38" s="2"/>
      <c r="B38" s="106" t="s">
        <v>31</v>
      </c>
      <c r="C38" s="107"/>
      <c r="D38" s="108"/>
      <c r="E38" s="18"/>
      <c r="F38" s="24">
        <v>2</v>
      </c>
      <c r="G38" s="2"/>
    </row>
    <row r="39" spans="1:7" s="12" customFormat="1" ht="58.5" customHeight="1" x14ac:dyDescent="0.25">
      <c r="A39" s="2">
        <v>8</v>
      </c>
      <c r="B39" s="109" t="s">
        <v>48</v>
      </c>
      <c r="C39" s="110"/>
      <c r="D39" s="111"/>
      <c r="E39" s="18">
        <v>2</v>
      </c>
      <c r="F39" s="22">
        <f>IF(F40&gt;8,"8",F40)</f>
        <v>2</v>
      </c>
      <c r="G39" s="2"/>
    </row>
    <row r="40" spans="1:7" s="12" customFormat="1" ht="70.5" customHeight="1" x14ac:dyDescent="0.25">
      <c r="A40" s="2"/>
      <c r="B40" s="106" t="s">
        <v>30</v>
      </c>
      <c r="C40" s="107"/>
      <c r="D40" s="108"/>
      <c r="E40" s="18"/>
      <c r="F40" s="24">
        <v>2</v>
      </c>
      <c r="G40" s="2"/>
    </row>
    <row r="41" spans="1:7" s="12" customFormat="1" ht="87" customHeight="1" x14ac:dyDescent="0.25">
      <c r="A41" s="34">
        <v>9</v>
      </c>
      <c r="B41" s="127" t="s">
        <v>104</v>
      </c>
      <c r="C41" s="127"/>
      <c r="D41" s="127"/>
      <c r="E41" s="63">
        <v>5</v>
      </c>
      <c r="F41" s="22">
        <f>IF(F42&gt;5,"5",F42)</f>
        <v>2</v>
      </c>
      <c r="G41" s="2"/>
    </row>
    <row r="42" spans="1:7" s="12" customFormat="1" ht="159" customHeight="1" x14ac:dyDescent="0.25">
      <c r="A42" s="2"/>
      <c r="B42" s="106" t="s">
        <v>67</v>
      </c>
      <c r="C42" s="107"/>
      <c r="D42" s="108"/>
      <c r="E42" s="18"/>
      <c r="F42" s="24">
        <v>2</v>
      </c>
      <c r="G42" s="2"/>
    </row>
    <row r="43" spans="1:7" s="12" customFormat="1" ht="55.5" customHeight="1" x14ac:dyDescent="0.25">
      <c r="A43" s="2">
        <v>10</v>
      </c>
      <c r="B43" s="109" t="s">
        <v>55</v>
      </c>
      <c r="C43" s="110"/>
      <c r="D43" s="111"/>
      <c r="E43" s="18">
        <v>5</v>
      </c>
      <c r="F43" s="22">
        <f>ROUND(IF((F44+F45)&gt;5,"5",(F44+F45)),1)</f>
        <v>4</v>
      </c>
      <c r="G43" s="2"/>
    </row>
    <row r="44" spans="1:7" s="12" customFormat="1" ht="108" customHeight="1" x14ac:dyDescent="0.25">
      <c r="A44" s="2" t="s">
        <v>56</v>
      </c>
      <c r="B44" s="106" t="s">
        <v>54</v>
      </c>
      <c r="C44" s="107"/>
      <c r="D44" s="108"/>
      <c r="E44" s="18"/>
      <c r="F44" s="24">
        <v>3</v>
      </c>
      <c r="G44" s="2"/>
    </row>
    <row r="45" spans="1:7" s="12" customFormat="1" ht="73.5" customHeight="1" x14ac:dyDescent="0.25">
      <c r="A45" s="2" t="s">
        <v>57</v>
      </c>
      <c r="B45" s="106" t="s">
        <v>58</v>
      </c>
      <c r="C45" s="107"/>
      <c r="D45" s="108"/>
      <c r="E45" s="18"/>
      <c r="F45" s="24">
        <v>1</v>
      </c>
      <c r="G45" s="2"/>
    </row>
    <row r="46" spans="1:7" s="12" customFormat="1" ht="134.25" customHeight="1" x14ac:dyDescent="0.25">
      <c r="A46" s="34">
        <v>11</v>
      </c>
      <c r="B46" s="128" t="s">
        <v>103</v>
      </c>
      <c r="C46" s="129"/>
      <c r="D46" s="130"/>
      <c r="E46" s="63">
        <v>3</v>
      </c>
      <c r="F46" s="22">
        <f>IF(F47&gt;3,"3",F47)</f>
        <v>1</v>
      </c>
      <c r="G46" s="2"/>
    </row>
    <row r="47" spans="1:7" s="12" customFormat="1" ht="105.75" customHeight="1" x14ac:dyDescent="0.25">
      <c r="A47" s="2"/>
      <c r="B47" s="106" t="s">
        <v>105</v>
      </c>
      <c r="C47" s="107"/>
      <c r="D47" s="108"/>
      <c r="E47" s="18"/>
      <c r="F47" s="24">
        <v>1</v>
      </c>
      <c r="G47" s="2"/>
    </row>
    <row r="48" spans="1:7" s="6" customFormat="1" ht="26.25" customHeight="1" x14ac:dyDescent="0.25">
      <c r="A48" s="10"/>
      <c r="B48" s="124" t="s">
        <v>3</v>
      </c>
      <c r="C48" s="125"/>
      <c r="D48" s="126"/>
      <c r="E48" s="20">
        <f>E14+E32</f>
        <v>40</v>
      </c>
      <c r="F48" s="33">
        <f>F14+F32</f>
        <v>32</v>
      </c>
      <c r="G48" s="10"/>
    </row>
    <row r="49" spans="2:7" ht="18" customHeight="1" x14ac:dyDescent="0.25">
      <c r="B49" s="6"/>
      <c r="C49" s="6"/>
      <c r="D49" s="6"/>
    </row>
    <row r="50" spans="2:7" ht="78" customHeight="1" x14ac:dyDescent="0.25">
      <c r="B50" s="133" t="s">
        <v>221</v>
      </c>
      <c r="C50" s="132"/>
      <c r="D50" s="132"/>
      <c r="E50" s="132"/>
      <c r="F50" s="132"/>
      <c r="G50" s="132"/>
    </row>
    <row r="51" spans="2:7" ht="25.15" customHeight="1" x14ac:dyDescent="0.25">
      <c r="B51" s="119" t="s">
        <v>75</v>
      </c>
      <c r="C51" s="119"/>
      <c r="D51" s="119"/>
      <c r="E51" s="119"/>
      <c r="F51" s="119"/>
      <c r="G51" s="119"/>
    </row>
    <row r="52" spans="2:7" ht="106.9" customHeight="1" x14ac:dyDescent="0.25">
      <c r="B52" s="120" t="s">
        <v>11</v>
      </c>
      <c r="C52" s="121"/>
      <c r="D52" s="121"/>
      <c r="E52" s="121"/>
      <c r="F52" s="121"/>
      <c r="G52" s="122"/>
    </row>
    <row r="53" spans="2:7" ht="25.15" customHeight="1" x14ac:dyDescent="0.25">
      <c r="B53" s="14"/>
      <c r="D53" s="123" t="s">
        <v>251</v>
      </c>
      <c r="E53" s="123"/>
      <c r="F53" s="123"/>
      <c r="G53" s="123"/>
    </row>
    <row r="54" spans="2:7" ht="34.5" customHeight="1" x14ac:dyDescent="0.25">
      <c r="B54" s="13"/>
      <c r="D54" s="97" t="s">
        <v>77</v>
      </c>
      <c r="E54" s="97"/>
      <c r="F54" s="97"/>
      <c r="G54" s="97"/>
    </row>
    <row r="59" spans="2:7" x14ac:dyDescent="0.25">
      <c r="D59" s="97" t="s">
        <v>188</v>
      </c>
      <c r="E59" s="135"/>
      <c r="F59" s="135"/>
      <c r="G59" s="135"/>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1">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9:G59"/>
    <mergeCell ref="D54:G54"/>
    <mergeCell ref="B41:D41"/>
    <mergeCell ref="B42:D42"/>
    <mergeCell ref="B43:D43"/>
    <mergeCell ref="B44:D44"/>
    <mergeCell ref="B45:D45"/>
    <mergeCell ref="B46:D46"/>
    <mergeCell ref="B47:D47"/>
    <mergeCell ref="B48:D48"/>
    <mergeCell ref="B51:G51"/>
    <mergeCell ref="B52:G52"/>
    <mergeCell ref="D53:G53"/>
    <mergeCell ref="B50:G5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A0DE-07AC-4C9B-BB47-B33BA30D3998}">
  <sheetPr>
    <tabColor rgb="FF92D050"/>
  </sheetPr>
  <dimension ref="A1:G61"/>
  <sheetViews>
    <sheetView topLeftCell="A46" zoomScaleNormal="100" workbookViewId="0">
      <selection activeCell="J51" sqref="J51"/>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2.5703125" style="3" customWidth="1"/>
    <col min="6" max="6" width="13.57031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76</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171</v>
      </c>
      <c r="B5" s="99"/>
      <c r="C5" s="99"/>
      <c r="D5" s="99"/>
      <c r="E5" s="99"/>
      <c r="F5" s="99"/>
      <c r="G5" s="99"/>
    </row>
    <row r="6" spans="1:7" ht="12" customHeight="1" x14ac:dyDescent="0.25"/>
    <row r="7" spans="1:7" s="1" customFormat="1" ht="25.15" customHeight="1" x14ac:dyDescent="0.25">
      <c r="B7" s="100" t="s">
        <v>177</v>
      </c>
      <c r="C7" s="100"/>
      <c r="D7" s="100"/>
      <c r="E7" s="100"/>
      <c r="F7" s="100"/>
      <c r="G7" s="100"/>
    </row>
    <row r="8" spans="1:7" s="1" customFormat="1" ht="20.100000000000001" customHeight="1" x14ac:dyDescent="0.25">
      <c r="B8" s="100" t="s">
        <v>178</v>
      </c>
      <c r="C8" s="100"/>
      <c r="D8" s="100"/>
      <c r="E8" s="100"/>
      <c r="F8" s="100"/>
      <c r="G8" s="100"/>
    </row>
    <row r="9" spans="1:7" s="1" customFormat="1" ht="20.100000000000001" customHeight="1" x14ac:dyDescent="0.25">
      <c r="B9" s="100" t="s">
        <v>174</v>
      </c>
      <c r="C9" s="100"/>
      <c r="D9" s="100"/>
      <c r="E9" s="100"/>
      <c r="F9" s="100"/>
      <c r="G9" s="100"/>
    </row>
    <row r="10" spans="1:7" s="1" customFormat="1" ht="20.100000000000001" customHeight="1" x14ac:dyDescent="0.25">
      <c r="B10" s="100" t="s">
        <v>179</v>
      </c>
      <c r="C10" s="100"/>
      <c r="D10" s="100"/>
      <c r="E10" s="9"/>
      <c r="F10" s="9"/>
      <c r="G10" s="9"/>
    </row>
    <row r="11" spans="1:7" s="1" customFormat="1" ht="20.100000000000001" customHeight="1" x14ac:dyDescent="0.25">
      <c r="B11" s="9"/>
      <c r="C11" s="9"/>
    </row>
    <row r="12" spans="1:7" s="6" customFormat="1" ht="54.7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9.25" customHeight="1" x14ac:dyDescent="0.25">
      <c r="A14" s="10" t="s">
        <v>0</v>
      </c>
      <c r="B14" s="105" t="s">
        <v>70</v>
      </c>
      <c r="C14" s="105"/>
      <c r="D14" s="105"/>
      <c r="E14" s="18">
        <f>E15+E19+E25+E28</f>
        <v>20</v>
      </c>
      <c r="F14" s="22">
        <f>ROUND(F15+F19+F25+F28,1)</f>
        <v>20</v>
      </c>
      <c r="G14" s="10"/>
    </row>
    <row r="15" spans="1:7" s="12" customFormat="1" ht="24" customHeight="1" x14ac:dyDescent="0.25">
      <c r="A15" s="2">
        <v>1</v>
      </c>
      <c r="B15" s="105" t="s">
        <v>33</v>
      </c>
      <c r="C15" s="105"/>
      <c r="D15" s="105"/>
      <c r="E15" s="18">
        <f>5-(E16+E17+E18)</f>
        <v>5</v>
      </c>
      <c r="F15" s="22">
        <f>ROUND(5-(F16+F17+F18),1)</f>
        <v>5</v>
      </c>
      <c r="G15" s="2"/>
    </row>
    <row r="16" spans="1:7" s="12" customFormat="1" ht="119.25" customHeight="1" x14ac:dyDescent="0.25">
      <c r="A16" s="2" t="s">
        <v>17</v>
      </c>
      <c r="B16" s="106" t="s">
        <v>73</v>
      </c>
      <c r="C16" s="107"/>
      <c r="D16" s="108"/>
      <c r="E16" s="19"/>
      <c r="F16" s="24"/>
      <c r="G16" s="2"/>
    </row>
    <row r="17" spans="1:7" s="21" customFormat="1" ht="67.7" customHeight="1" x14ac:dyDescent="0.25">
      <c r="A17" s="2" t="s">
        <v>18</v>
      </c>
      <c r="B17" s="106" t="s">
        <v>68</v>
      </c>
      <c r="C17" s="107"/>
      <c r="D17" s="108"/>
      <c r="E17" s="19"/>
      <c r="F17" s="24"/>
      <c r="G17" s="23"/>
    </row>
    <row r="18" spans="1:7" s="21" customFormat="1" ht="85.5" customHeight="1" x14ac:dyDescent="0.25">
      <c r="A18" s="2" t="s">
        <v>19</v>
      </c>
      <c r="B18" s="106" t="s">
        <v>60</v>
      </c>
      <c r="C18" s="107"/>
      <c r="D18" s="108"/>
      <c r="E18" s="19"/>
      <c r="F18" s="24"/>
      <c r="G18" s="23"/>
    </row>
    <row r="19" spans="1:7" s="21" customFormat="1" ht="47.6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24"/>
      <c r="G20" s="23"/>
    </row>
    <row r="21" spans="1:7" s="21" customFormat="1" ht="48.75" customHeight="1" x14ac:dyDescent="0.25">
      <c r="A21" s="16" t="s">
        <v>21</v>
      </c>
      <c r="B21" s="106" t="s">
        <v>35</v>
      </c>
      <c r="C21" s="107"/>
      <c r="D21" s="108"/>
      <c r="E21" s="17"/>
      <c r="F21" s="24"/>
      <c r="G21" s="23"/>
    </row>
    <row r="22" spans="1:7" s="21" customFormat="1" ht="52.5" customHeight="1" x14ac:dyDescent="0.25">
      <c r="A22" s="2" t="s">
        <v>22</v>
      </c>
      <c r="B22" s="106" t="s">
        <v>59</v>
      </c>
      <c r="C22" s="107"/>
      <c r="D22" s="108"/>
      <c r="E22" s="19"/>
      <c r="F22" s="24"/>
      <c r="G22" s="23"/>
    </row>
    <row r="23" spans="1:7" s="21" customFormat="1" ht="70.5" customHeight="1" x14ac:dyDescent="0.25">
      <c r="A23" s="2" t="s">
        <v>23</v>
      </c>
      <c r="B23" s="106" t="s">
        <v>62</v>
      </c>
      <c r="C23" s="107"/>
      <c r="D23" s="108"/>
      <c r="E23" s="19"/>
      <c r="F23" s="24"/>
      <c r="G23" s="23"/>
    </row>
    <row r="24" spans="1:7" s="21" customFormat="1" ht="37.5" customHeight="1" x14ac:dyDescent="0.25">
      <c r="A24" s="2" t="s">
        <v>24</v>
      </c>
      <c r="B24" s="106" t="s">
        <v>38</v>
      </c>
      <c r="C24" s="107"/>
      <c r="D24" s="108"/>
      <c r="E24" s="19"/>
      <c r="F24" s="24"/>
      <c r="G24" s="23"/>
    </row>
    <row r="25" spans="1:7" s="12" customFormat="1" ht="54" customHeight="1" x14ac:dyDescent="0.25">
      <c r="A25" s="2">
        <v>3</v>
      </c>
      <c r="B25" s="109" t="s">
        <v>39</v>
      </c>
      <c r="C25" s="110"/>
      <c r="D25" s="111"/>
      <c r="E25" s="18">
        <f>5-(E26+E27)</f>
        <v>5</v>
      </c>
      <c r="F25" s="22">
        <f>ROUND(5-(F26+F27),1)</f>
        <v>5</v>
      </c>
      <c r="G25" s="2"/>
    </row>
    <row r="26" spans="1:7" s="21" customFormat="1" ht="102.75" customHeight="1" x14ac:dyDescent="0.25">
      <c r="A26" s="2" t="s">
        <v>25</v>
      </c>
      <c r="B26" s="106" t="s">
        <v>40</v>
      </c>
      <c r="C26" s="107"/>
      <c r="D26" s="108"/>
      <c r="E26" s="19"/>
      <c r="F26" s="16"/>
      <c r="G26" s="23"/>
    </row>
    <row r="27" spans="1:7" s="21" customFormat="1" ht="54.75" customHeight="1" x14ac:dyDescent="0.25">
      <c r="A27" s="2" t="s">
        <v>26</v>
      </c>
      <c r="B27" s="106" t="s">
        <v>65</v>
      </c>
      <c r="C27" s="107"/>
      <c r="D27" s="108"/>
      <c r="E27" s="19"/>
      <c r="F27" s="16"/>
      <c r="G27" s="23"/>
    </row>
    <row r="28" spans="1:7" s="21" customFormat="1" ht="99" customHeight="1" x14ac:dyDescent="0.25">
      <c r="A28" s="26">
        <v>4</v>
      </c>
      <c r="B28" s="109" t="s">
        <v>71</v>
      </c>
      <c r="C28" s="110"/>
      <c r="D28" s="111"/>
      <c r="E28" s="18">
        <f>4-(E29+E30+E31)</f>
        <v>4</v>
      </c>
      <c r="F28" s="22">
        <f>ROUND(4-(F29+F30+F31),1)</f>
        <v>4</v>
      </c>
      <c r="G28" s="25"/>
    </row>
    <row r="29" spans="1:7" s="21" customFormat="1" ht="54.75" customHeight="1" x14ac:dyDescent="0.25">
      <c r="A29" s="2" t="s">
        <v>41</v>
      </c>
      <c r="B29" s="106" t="s">
        <v>42</v>
      </c>
      <c r="C29" s="107"/>
      <c r="D29" s="108"/>
      <c r="E29" s="19"/>
      <c r="F29" s="16"/>
      <c r="G29" s="23"/>
    </row>
    <row r="30" spans="1:7" s="21" customFormat="1" ht="57" customHeight="1" x14ac:dyDescent="0.25">
      <c r="A30" s="2" t="s">
        <v>43</v>
      </c>
      <c r="B30" s="106" t="s">
        <v>63</v>
      </c>
      <c r="C30" s="107"/>
      <c r="D30" s="108"/>
      <c r="E30" s="19"/>
      <c r="F30" s="16"/>
      <c r="G30" s="23"/>
    </row>
    <row r="31" spans="1:7" s="21" customFormat="1" ht="54"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E33+E35+E37+E39+E41+E43+E46</f>
        <v>20</v>
      </c>
      <c r="F32" s="22">
        <f>ROUND(F33+F35+F37+F39+F41+F43,1)</f>
        <v>12</v>
      </c>
      <c r="G32" s="10"/>
    </row>
    <row r="33" spans="1:7" s="12" customFormat="1" ht="53.25" customHeight="1" x14ac:dyDescent="0.25">
      <c r="A33" s="2">
        <v>5</v>
      </c>
      <c r="B33" s="105" t="s">
        <v>51</v>
      </c>
      <c r="C33" s="105"/>
      <c r="D33" s="105"/>
      <c r="E33" s="18">
        <v>1</v>
      </c>
      <c r="F33" s="22">
        <f>IF(F34&gt;1,"1",F34)</f>
        <v>1</v>
      </c>
      <c r="G33" s="2"/>
    </row>
    <row r="34" spans="1:7" s="12" customFormat="1" ht="57" customHeight="1" x14ac:dyDescent="0.25">
      <c r="A34" s="2"/>
      <c r="B34" s="115" t="s">
        <v>53</v>
      </c>
      <c r="C34" s="115"/>
      <c r="D34" s="115"/>
      <c r="E34" s="18"/>
      <c r="F34" s="24">
        <v>1</v>
      </c>
      <c r="G34" s="2"/>
    </row>
    <row r="35" spans="1:7" s="12" customFormat="1" ht="55.5" customHeight="1" x14ac:dyDescent="0.25">
      <c r="A35" s="2">
        <v>6</v>
      </c>
      <c r="B35" s="109" t="s">
        <v>52</v>
      </c>
      <c r="C35" s="110"/>
      <c r="D35" s="111"/>
      <c r="E35" s="18">
        <v>2</v>
      </c>
      <c r="F35" s="22">
        <f>IF(F36&gt;2,"2",F36)</f>
        <v>2</v>
      </c>
      <c r="G35" s="2"/>
    </row>
    <row r="36" spans="1:7" s="12" customFormat="1" ht="60" customHeight="1" x14ac:dyDescent="0.25">
      <c r="A36" s="2"/>
      <c r="B36" s="116" t="s">
        <v>29</v>
      </c>
      <c r="C36" s="117"/>
      <c r="D36" s="118"/>
      <c r="E36" s="18"/>
      <c r="F36" s="24">
        <v>2</v>
      </c>
      <c r="G36" s="2"/>
    </row>
    <row r="37" spans="1:7" s="12" customFormat="1" ht="57" customHeight="1" x14ac:dyDescent="0.25">
      <c r="A37" s="2">
        <v>7</v>
      </c>
      <c r="B37" s="109" t="s">
        <v>47</v>
      </c>
      <c r="C37" s="110"/>
      <c r="D37" s="111"/>
      <c r="E37" s="18">
        <v>2</v>
      </c>
      <c r="F37" s="22">
        <f>IF(F38&gt;2,"2",F38)</f>
        <v>2</v>
      </c>
      <c r="G37" s="2"/>
    </row>
    <row r="38" spans="1:7" s="12" customFormat="1" ht="69.75" customHeight="1" x14ac:dyDescent="0.25">
      <c r="A38" s="2"/>
      <c r="B38" s="106" t="s">
        <v>31</v>
      </c>
      <c r="C38" s="107"/>
      <c r="D38" s="108"/>
      <c r="E38" s="18"/>
      <c r="F38" s="24">
        <v>2</v>
      </c>
      <c r="G38" s="2"/>
    </row>
    <row r="39" spans="1:7" s="12" customFormat="1" ht="45" customHeight="1" x14ac:dyDescent="0.25">
      <c r="A39" s="2">
        <v>8</v>
      </c>
      <c r="B39" s="109" t="s">
        <v>48</v>
      </c>
      <c r="C39" s="110"/>
      <c r="D39" s="111"/>
      <c r="E39" s="18">
        <v>2</v>
      </c>
      <c r="F39" s="22">
        <f>IF(F40&gt;8,"8",F40)</f>
        <v>2</v>
      </c>
      <c r="G39" s="2"/>
    </row>
    <row r="40" spans="1:7" s="12" customFormat="1" ht="70.5" customHeight="1" x14ac:dyDescent="0.25">
      <c r="A40" s="2"/>
      <c r="B40" s="106" t="s">
        <v>30</v>
      </c>
      <c r="C40" s="107"/>
      <c r="D40" s="108"/>
      <c r="E40" s="18"/>
      <c r="F40" s="24">
        <v>2</v>
      </c>
      <c r="G40" s="2"/>
    </row>
    <row r="41" spans="1:7" s="12" customFormat="1" ht="87" customHeight="1" x14ac:dyDescent="0.25">
      <c r="A41" s="34">
        <v>9</v>
      </c>
      <c r="B41" s="127" t="s">
        <v>104</v>
      </c>
      <c r="C41" s="127"/>
      <c r="D41" s="127"/>
      <c r="E41" s="63">
        <v>5</v>
      </c>
      <c r="F41" s="22">
        <f>IF(F42&gt;5,"5",F42)</f>
        <v>2</v>
      </c>
      <c r="G41" s="2"/>
    </row>
    <row r="42" spans="1:7" s="12" customFormat="1" ht="171" customHeight="1" x14ac:dyDescent="0.25">
      <c r="A42" s="2"/>
      <c r="B42" s="106" t="s">
        <v>67</v>
      </c>
      <c r="C42" s="107"/>
      <c r="D42" s="108"/>
      <c r="E42" s="18"/>
      <c r="F42" s="24">
        <v>2</v>
      </c>
      <c r="G42" s="2"/>
    </row>
    <row r="43" spans="1:7" s="12" customFormat="1" ht="55.5" customHeight="1" x14ac:dyDescent="0.25">
      <c r="A43" s="2">
        <v>10</v>
      </c>
      <c r="B43" s="109" t="s">
        <v>55</v>
      </c>
      <c r="C43" s="110"/>
      <c r="D43" s="111"/>
      <c r="E43" s="18">
        <v>5</v>
      </c>
      <c r="F43" s="22">
        <f>ROUND(IF((F44+F45)&gt;5,"5",(F44+F45)),1)</f>
        <v>3</v>
      </c>
      <c r="G43" s="2"/>
    </row>
    <row r="44" spans="1:7" s="12" customFormat="1" ht="108" customHeight="1" x14ac:dyDescent="0.25">
      <c r="A44" s="2" t="s">
        <v>56</v>
      </c>
      <c r="B44" s="106" t="s">
        <v>54</v>
      </c>
      <c r="C44" s="107"/>
      <c r="D44" s="108"/>
      <c r="E44" s="18"/>
      <c r="F44" s="24">
        <v>1</v>
      </c>
      <c r="G44" s="2"/>
    </row>
    <row r="45" spans="1:7" s="12" customFormat="1" ht="73.5" customHeight="1" x14ac:dyDescent="0.25">
      <c r="A45" s="2" t="s">
        <v>57</v>
      </c>
      <c r="B45" s="106" t="s">
        <v>58</v>
      </c>
      <c r="C45" s="107"/>
      <c r="D45" s="108"/>
      <c r="E45" s="18"/>
      <c r="F45" s="24">
        <v>2</v>
      </c>
      <c r="G45" s="2"/>
    </row>
    <row r="46" spans="1:7" s="12" customFormat="1" ht="134.25" customHeight="1" x14ac:dyDescent="0.25">
      <c r="A46" s="34">
        <v>11</v>
      </c>
      <c r="B46" s="128" t="s">
        <v>103</v>
      </c>
      <c r="C46" s="129"/>
      <c r="D46" s="130"/>
      <c r="E46" s="63">
        <v>3</v>
      </c>
      <c r="F46" s="22">
        <f>IF(F47&gt;3,"3",F47)</f>
        <v>1</v>
      </c>
      <c r="G46" s="2"/>
    </row>
    <row r="47" spans="1:7" s="12" customFormat="1" ht="119.25" customHeight="1" x14ac:dyDescent="0.25">
      <c r="A47" s="2"/>
      <c r="B47" s="106" t="s">
        <v>105</v>
      </c>
      <c r="C47" s="107"/>
      <c r="D47" s="108"/>
      <c r="E47" s="18"/>
      <c r="F47" s="24">
        <v>1</v>
      </c>
      <c r="G47" s="2"/>
    </row>
    <row r="48" spans="1:7" s="6" customFormat="1" ht="26.25" customHeight="1" x14ac:dyDescent="0.25">
      <c r="A48" s="10"/>
      <c r="B48" s="124" t="s">
        <v>3</v>
      </c>
      <c r="C48" s="125"/>
      <c r="D48" s="126"/>
      <c r="E48" s="20">
        <f>E14+E32</f>
        <v>40</v>
      </c>
      <c r="F48" s="33">
        <f>F14+F32</f>
        <v>32</v>
      </c>
      <c r="G48" s="10"/>
    </row>
    <row r="49" spans="1:7" ht="18" customHeight="1" x14ac:dyDescent="0.25">
      <c r="B49" s="6"/>
      <c r="C49" s="6"/>
      <c r="D49" s="6"/>
    </row>
    <row r="50" spans="1:7" ht="18" customHeight="1" x14ac:dyDescent="0.25">
      <c r="A50" s="136" t="s">
        <v>255</v>
      </c>
      <c r="B50" s="136"/>
      <c r="C50" s="136"/>
      <c r="D50" s="136"/>
      <c r="E50" s="136"/>
      <c r="F50" s="136"/>
      <c r="G50" s="136"/>
    </row>
    <row r="51" spans="1:7" ht="18" customHeight="1" x14ac:dyDescent="0.25">
      <c r="A51" s="136"/>
      <c r="B51" s="136"/>
      <c r="C51" s="136"/>
      <c r="D51" s="136"/>
      <c r="E51" s="136"/>
      <c r="F51" s="136"/>
      <c r="G51" s="136"/>
    </row>
    <row r="52" spans="1:7" ht="18" customHeight="1" x14ac:dyDescent="0.25">
      <c r="A52" s="136"/>
      <c r="B52" s="136"/>
      <c r="C52" s="136"/>
      <c r="D52" s="136"/>
      <c r="E52" s="136"/>
      <c r="F52" s="136"/>
      <c r="G52" s="136"/>
    </row>
    <row r="53" spans="1:7" ht="18" customHeight="1" x14ac:dyDescent="0.25">
      <c r="A53" s="136"/>
      <c r="B53" s="136"/>
      <c r="C53" s="136"/>
      <c r="D53" s="136"/>
      <c r="E53" s="136"/>
      <c r="F53" s="136"/>
      <c r="G53" s="136"/>
    </row>
    <row r="54" spans="1:7" ht="25.15" customHeight="1" x14ac:dyDescent="0.25">
      <c r="B54" s="119" t="s">
        <v>75</v>
      </c>
      <c r="C54" s="119"/>
      <c r="D54" s="119"/>
      <c r="E54" s="119"/>
      <c r="F54" s="119"/>
      <c r="G54" s="119"/>
    </row>
    <row r="55" spans="1:7" ht="106.9" customHeight="1" x14ac:dyDescent="0.25">
      <c r="B55" s="120" t="s">
        <v>11</v>
      </c>
      <c r="C55" s="121"/>
      <c r="D55" s="121"/>
      <c r="E55" s="121"/>
      <c r="F55" s="121"/>
      <c r="G55" s="122"/>
    </row>
    <row r="56" spans="1:7" ht="25.15" customHeight="1" x14ac:dyDescent="0.25">
      <c r="B56" s="14"/>
      <c r="D56" s="123" t="s">
        <v>251</v>
      </c>
      <c r="E56" s="123"/>
      <c r="F56" s="123"/>
      <c r="G56" s="123"/>
    </row>
    <row r="57" spans="1:7" ht="34.5" customHeight="1" x14ac:dyDescent="0.25">
      <c r="B57" s="13"/>
      <c r="D57" s="97" t="s">
        <v>77</v>
      </c>
      <c r="E57" s="97"/>
      <c r="F57" s="97"/>
      <c r="G57" s="97"/>
    </row>
    <row r="61" spans="1:7" ht="16.5" x14ac:dyDescent="0.25">
      <c r="D61" s="97" t="s">
        <v>188</v>
      </c>
      <c r="E61" s="97"/>
      <c r="F61" s="97"/>
      <c r="G61" s="97"/>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1">
    <mergeCell ref="D61:G61"/>
    <mergeCell ref="B16:D16"/>
    <mergeCell ref="A2:C2"/>
    <mergeCell ref="D2:G2"/>
    <mergeCell ref="A3:B3"/>
    <mergeCell ref="A5:G5"/>
    <mergeCell ref="B7:G7"/>
    <mergeCell ref="B8:G8"/>
    <mergeCell ref="B10:D10"/>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7:G57"/>
    <mergeCell ref="B41:D41"/>
    <mergeCell ref="B42:D42"/>
    <mergeCell ref="B43:D43"/>
    <mergeCell ref="B44:D44"/>
    <mergeCell ref="B45:D45"/>
    <mergeCell ref="B46:D46"/>
    <mergeCell ref="A50:G53"/>
    <mergeCell ref="B47:D47"/>
    <mergeCell ref="B48:D48"/>
    <mergeCell ref="B54:G54"/>
    <mergeCell ref="B55:G55"/>
    <mergeCell ref="D56:G56"/>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59"/>
  <sheetViews>
    <sheetView topLeftCell="A43" zoomScaleNormal="100" workbookViewId="0">
      <selection activeCell="L10" sqref="L10"/>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180</v>
      </c>
      <c r="C7" s="100"/>
      <c r="D7" s="100"/>
      <c r="E7" s="100"/>
      <c r="F7" s="100"/>
      <c r="G7" s="100"/>
    </row>
    <row r="8" spans="1:7" s="1" customFormat="1" ht="21.75" customHeight="1" x14ac:dyDescent="0.25">
      <c r="B8" s="100" t="s">
        <v>181</v>
      </c>
      <c r="C8" s="100"/>
      <c r="D8" s="100"/>
      <c r="E8" s="100"/>
      <c r="F8" s="100"/>
      <c r="G8" s="100"/>
    </row>
    <row r="9" spans="1:7" s="1" customFormat="1" ht="21.75" customHeight="1" x14ac:dyDescent="0.25">
      <c r="B9" s="100" t="s">
        <v>174</v>
      </c>
      <c r="C9" s="100"/>
      <c r="D9" s="100"/>
      <c r="E9" s="100"/>
      <c r="F9" s="100"/>
      <c r="G9" s="100"/>
    </row>
    <row r="10" spans="1:7" s="1" customFormat="1" ht="21.75" customHeight="1" x14ac:dyDescent="0.25">
      <c r="B10" s="100" t="s">
        <v>182</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11</v>
      </c>
      <c r="G32" s="10"/>
    </row>
    <row r="33" spans="1:10" s="12" customFormat="1" ht="59.25" customHeight="1" x14ac:dyDescent="0.25">
      <c r="A33" s="2">
        <v>5</v>
      </c>
      <c r="B33" s="105" t="s">
        <v>2</v>
      </c>
      <c r="C33" s="105"/>
      <c r="D33" s="105"/>
      <c r="E33" s="18">
        <v>1</v>
      </c>
      <c r="F33" s="22">
        <f>IF(F34&gt;1,"1",F34)</f>
        <v>1</v>
      </c>
      <c r="G33" s="2"/>
    </row>
    <row r="34" spans="1:10" s="12" customFormat="1" ht="84" customHeight="1" x14ac:dyDescent="0.25">
      <c r="A34" s="2"/>
      <c r="B34" s="115" t="s">
        <v>49</v>
      </c>
      <c r="C34" s="115"/>
      <c r="D34" s="115"/>
      <c r="E34" s="18"/>
      <c r="F34" s="24">
        <v>1</v>
      </c>
      <c r="G34" s="2"/>
    </row>
    <row r="35" spans="1:10" s="12" customFormat="1" ht="45" customHeight="1" x14ac:dyDescent="0.25">
      <c r="A35" s="2">
        <v>6</v>
      </c>
      <c r="B35" s="109" t="s">
        <v>46</v>
      </c>
      <c r="C35" s="110"/>
      <c r="D35" s="111"/>
      <c r="E35" s="18">
        <v>2</v>
      </c>
      <c r="F35" s="22">
        <v>2</v>
      </c>
      <c r="G35" s="2"/>
    </row>
    <row r="36" spans="1:10" s="12" customFormat="1" ht="52.5" customHeight="1" x14ac:dyDescent="0.25">
      <c r="A36" s="2"/>
      <c r="B36" s="116" t="s">
        <v>50</v>
      </c>
      <c r="C36" s="117"/>
      <c r="D36" s="118"/>
      <c r="E36" s="18"/>
      <c r="F36" s="24">
        <v>2</v>
      </c>
      <c r="G36" s="2"/>
    </row>
    <row r="37" spans="1:10" s="12" customFormat="1" ht="51" customHeight="1" x14ac:dyDescent="0.25">
      <c r="A37" s="2">
        <v>7</v>
      </c>
      <c r="B37" s="109" t="s">
        <v>47</v>
      </c>
      <c r="C37" s="110"/>
      <c r="D37" s="111"/>
      <c r="E37" s="18">
        <v>2</v>
      </c>
      <c r="F37" s="22">
        <f>IF(F38&gt;2,"2",F38)</f>
        <v>2</v>
      </c>
      <c r="G37" s="2"/>
    </row>
    <row r="38" spans="1:10" s="12" customFormat="1" ht="66" customHeight="1" x14ac:dyDescent="0.25">
      <c r="A38" s="2"/>
      <c r="B38" s="106" t="s">
        <v>28</v>
      </c>
      <c r="C38" s="107"/>
      <c r="D38" s="108"/>
      <c r="E38" s="18"/>
      <c r="F38" s="24">
        <v>2</v>
      </c>
      <c r="G38" s="2"/>
    </row>
    <row r="39" spans="1:10" s="12" customFormat="1" ht="53.25" customHeight="1" x14ac:dyDescent="0.25">
      <c r="A39" s="2">
        <v>8</v>
      </c>
      <c r="B39" s="109" t="s">
        <v>48</v>
      </c>
      <c r="C39" s="110"/>
      <c r="D39" s="111"/>
      <c r="E39" s="18">
        <v>2</v>
      </c>
      <c r="F39" s="22">
        <f>IF(F40&gt;2,"2",F40)</f>
        <v>2</v>
      </c>
      <c r="G39" s="2"/>
    </row>
    <row r="40" spans="1:10" s="12" customFormat="1" ht="70.5" customHeight="1" x14ac:dyDescent="0.25">
      <c r="A40" s="2"/>
      <c r="B40" s="106" t="s">
        <v>27</v>
      </c>
      <c r="C40" s="107"/>
      <c r="D40" s="108"/>
      <c r="E40" s="18"/>
      <c r="F40" s="24">
        <v>2</v>
      </c>
      <c r="G40" s="2"/>
    </row>
    <row r="41" spans="1:10" s="29" customFormat="1" ht="87.75" customHeight="1" x14ac:dyDescent="0.25">
      <c r="A41" s="31">
        <v>9</v>
      </c>
      <c r="B41" s="127" t="s">
        <v>104</v>
      </c>
      <c r="C41" s="127"/>
      <c r="D41" s="127"/>
      <c r="E41" s="28">
        <v>8</v>
      </c>
      <c r="F41" s="22">
        <f>IF(F42&gt;8,"8",F42)</f>
        <v>3</v>
      </c>
      <c r="G41" s="27"/>
    </row>
    <row r="42" spans="1:10" s="29" customFormat="1" ht="123.75" customHeight="1" x14ac:dyDescent="0.25">
      <c r="A42" s="27"/>
      <c r="B42" s="137" t="s">
        <v>66</v>
      </c>
      <c r="C42" s="138"/>
      <c r="D42" s="139"/>
      <c r="E42" s="28"/>
      <c r="F42" s="30">
        <v>3</v>
      </c>
      <c r="G42" s="27"/>
    </row>
    <row r="43" spans="1:10" s="12" customFormat="1" ht="51" customHeight="1" x14ac:dyDescent="0.25">
      <c r="A43" s="2">
        <v>10</v>
      </c>
      <c r="B43" s="109" t="s">
        <v>74</v>
      </c>
      <c r="C43" s="110"/>
      <c r="D43" s="111"/>
      <c r="E43" s="18">
        <v>5</v>
      </c>
      <c r="F43" s="22">
        <f>IF(F44&gt;5,"5",F44)</f>
        <v>1</v>
      </c>
      <c r="G43" s="2"/>
    </row>
    <row r="44" spans="1:10" s="12" customFormat="1" ht="151.5" customHeight="1" x14ac:dyDescent="0.25">
      <c r="A44" s="2"/>
      <c r="B44" s="106" t="s">
        <v>64</v>
      </c>
      <c r="C44" s="107"/>
      <c r="D44" s="108"/>
      <c r="E44" s="18"/>
      <c r="F44" s="24">
        <v>1</v>
      </c>
      <c r="G44" s="2"/>
      <c r="J44" s="73"/>
    </row>
    <row r="45" spans="1:10" s="6" customFormat="1" ht="25.5" customHeight="1" x14ac:dyDescent="0.25">
      <c r="A45" s="10"/>
      <c r="B45" s="124" t="s">
        <v>3</v>
      </c>
      <c r="C45" s="125"/>
      <c r="D45" s="126"/>
      <c r="E45" s="20">
        <f>E14+E32</f>
        <v>40</v>
      </c>
      <c r="F45" s="33">
        <f>F14+F32</f>
        <v>31</v>
      </c>
      <c r="G45" s="10"/>
    </row>
    <row r="46" spans="1:10" ht="15" customHeight="1" x14ac:dyDescent="0.25">
      <c r="B46" s="6"/>
      <c r="C46" s="6"/>
      <c r="D46" s="6"/>
    </row>
    <row r="47" spans="1:10" ht="15" customHeight="1" x14ac:dyDescent="0.25">
      <c r="A47" s="140" t="s">
        <v>183</v>
      </c>
      <c r="B47" s="136"/>
      <c r="C47" s="136"/>
      <c r="D47" s="136"/>
      <c r="E47" s="136"/>
      <c r="F47" s="136"/>
      <c r="G47" s="136"/>
    </row>
    <row r="48" spans="1:10" ht="15" customHeight="1" x14ac:dyDescent="0.25">
      <c r="A48" s="136"/>
      <c r="B48" s="136"/>
      <c r="C48" s="136"/>
      <c r="D48" s="136"/>
      <c r="E48" s="136"/>
      <c r="F48" s="136"/>
      <c r="G48" s="136"/>
    </row>
    <row r="49" spans="1:7" ht="15" customHeight="1" x14ac:dyDescent="0.25">
      <c r="A49" s="136"/>
      <c r="B49" s="136"/>
      <c r="C49" s="136"/>
      <c r="D49" s="136"/>
      <c r="E49" s="136"/>
      <c r="F49" s="136"/>
      <c r="G49" s="136"/>
    </row>
    <row r="50" spans="1:7" ht="12.75" customHeight="1" x14ac:dyDescent="0.25">
      <c r="A50" s="136"/>
      <c r="B50" s="136"/>
      <c r="C50" s="136"/>
      <c r="D50" s="136"/>
      <c r="E50" s="136"/>
      <c r="F50" s="136"/>
      <c r="G50" s="136"/>
    </row>
    <row r="51" spans="1:7" hidden="1" x14ac:dyDescent="0.25">
      <c r="A51" s="136"/>
      <c r="B51" s="136"/>
      <c r="C51" s="136"/>
      <c r="D51" s="136"/>
      <c r="E51" s="136"/>
      <c r="F51" s="136"/>
      <c r="G51" s="136"/>
    </row>
    <row r="52" spans="1:7" ht="25.15" customHeight="1" x14ac:dyDescent="0.25">
      <c r="B52" s="119" t="s">
        <v>75</v>
      </c>
      <c r="C52" s="119"/>
      <c r="D52" s="119"/>
      <c r="E52" s="119"/>
      <c r="F52" s="119"/>
      <c r="G52" s="119"/>
    </row>
    <row r="53" spans="1:7" ht="106.9" customHeight="1" x14ac:dyDescent="0.25">
      <c r="B53" s="120" t="s">
        <v>11</v>
      </c>
      <c r="C53" s="121"/>
      <c r="D53" s="121"/>
      <c r="E53" s="121"/>
      <c r="F53" s="121"/>
      <c r="G53" s="122"/>
    </row>
    <row r="54" spans="1:7" ht="25.15" customHeight="1" x14ac:dyDescent="0.25">
      <c r="B54" s="14"/>
      <c r="D54" s="123" t="s">
        <v>251</v>
      </c>
      <c r="E54" s="123"/>
      <c r="F54" s="123"/>
      <c r="G54" s="123"/>
    </row>
    <row r="55" spans="1:7" ht="30.75" customHeight="1" x14ac:dyDescent="0.25">
      <c r="B55" s="13"/>
      <c r="D55" s="97" t="s">
        <v>77</v>
      </c>
      <c r="E55" s="97"/>
      <c r="F55" s="97"/>
      <c r="G55" s="97"/>
    </row>
    <row r="59" spans="1:7" ht="16.5" x14ac:dyDescent="0.25">
      <c r="D59" s="97" t="s">
        <v>188</v>
      </c>
      <c r="E59" s="97"/>
      <c r="F59" s="97"/>
      <c r="G59"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9:G59"/>
    <mergeCell ref="B40:D40"/>
    <mergeCell ref="B52:G52"/>
    <mergeCell ref="B53:G53"/>
    <mergeCell ref="D54:G54"/>
    <mergeCell ref="D55:G55"/>
    <mergeCell ref="B45:D45"/>
    <mergeCell ref="B41:D41"/>
    <mergeCell ref="B42:D42"/>
    <mergeCell ref="B43:D43"/>
    <mergeCell ref="B44:D44"/>
    <mergeCell ref="A47:G51"/>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B10:D10"/>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8709F-0D36-4B19-BF07-65148611F2DB}">
  <sheetPr>
    <tabColor rgb="FF92D050"/>
  </sheetPr>
  <dimension ref="A1:G61"/>
  <sheetViews>
    <sheetView zoomScaleNormal="100" workbookViewId="0">
      <selection activeCell="L9" sqref="L9"/>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257</v>
      </c>
      <c r="B5" s="99"/>
      <c r="C5" s="99"/>
      <c r="D5" s="99"/>
      <c r="E5" s="99"/>
      <c r="F5" s="99"/>
      <c r="G5" s="99"/>
    </row>
    <row r="6" spans="1:7" ht="12" customHeight="1" x14ac:dyDescent="0.25"/>
    <row r="7" spans="1:7" s="1" customFormat="1" ht="21.75" customHeight="1" x14ac:dyDescent="0.25">
      <c r="B7" s="100" t="s">
        <v>185</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174</v>
      </c>
      <c r="C9" s="100"/>
      <c r="D9" s="100"/>
      <c r="E9" s="100"/>
      <c r="F9" s="100"/>
      <c r="G9" s="100"/>
    </row>
    <row r="10" spans="1:7" s="1" customFormat="1" ht="21.75" customHeight="1" x14ac:dyDescent="0.25">
      <c r="B10" s="9" t="s">
        <v>32</v>
      </c>
      <c r="C10" s="9"/>
      <c r="D10" s="9"/>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7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88.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8</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1</v>
      </c>
      <c r="G37" s="2"/>
    </row>
    <row r="38" spans="1:7" s="12" customFormat="1" ht="55.5" customHeight="1" x14ac:dyDescent="0.25">
      <c r="A38" s="2"/>
      <c r="B38" s="106" t="s">
        <v>28</v>
      </c>
      <c r="C38" s="107"/>
      <c r="D38" s="108"/>
      <c r="E38" s="18"/>
      <c r="F38" s="24">
        <v>1</v>
      </c>
      <c r="G38" s="2"/>
    </row>
    <row r="39" spans="1:7" s="12" customFormat="1" ht="48"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07.2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1</v>
      </c>
      <c r="G43" s="2"/>
    </row>
    <row r="44" spans="1:7" s="12" customFormat="1" ht="143.2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28</v>
      </c>
      <c r="G45" s="10"/>
    </row>
    <row r="46" spans="1:7" ht="15" customHeight="1" x14ac:dyDescent="0.25">
      <c r="B46" s="6"/>
      <c r="C46" s="6"/>
      <c r="D46" s="6"/>
    </row>
    <row r="47" spans="1:7" ht="15" customHeight="1" x14ac:dyDescent="0.25">
      <c r="B47" s="133" t="s">
        <v>187</v>
      </c>
      <c r="C47" s="131"/>
      <c r="D47" s="131"/>
      <c r="E47" s="131"/>
      <c r="F47" s="131"/>
      <c r="G47" s="131"/>
    </row>
    <row r="48" spans="1:7" ht="15" customHeight="1" x14ac:dyDescent="0.25">
      <c r="B48" s="131"/>
      <c r="C48" s="131"/>
      <c r="D48" s="131"/>
      <c r="E48" s="131"/>
      <c r="F48" s="131"/>
      <c r="G48" s="131"/>
    </row>
    <row r="49" spans="2:7" ht="15" customHeight="1" x14ac:dyDescent="0.25">
      <c r="B49" s="131"/>
      <c r="C49" s="131"/>
      <c r="D49" s="131"/>
      <c r="E49" s="131"/>
      <c r="F49" s="131"/>
      <c r="G49" s="131"/>
    </row>
    <row r="50" spans="2:7" ht="15" customHeight="1" x14ac:dyDescent="0.25">
      <c r="B50" s="131"/>
      <c r="C50" s="131"/>
      <c r="D50" s="131"/>
      <c r="E50" s="131"/>
      <c r="F50" s="131"/>
      <c r="G50" s="131"/>
    </row>
    <row r="51" spans="2:7" ht="15" customHeight="1" x14ac:dyDescent="0.25">
      <c r="B51" s="131"/>
      <c r="C51" s="131"/>
      <c r="D51" s="131"/>
      <c r="E51" s="131"/>
      <c r="F51" s="131"/>
      <c r="G51" s="131"/>
    </row>
    <row r="52" spans="2:7" x14ac:dyDescent="0.25">
      <c r="B52" s="131"/>
      <c r="C52" s="131"/>
      <c r="D52" s="131"/>
      <c r="E52" s="131"/>
      <c r="F52" s="131"/>
      <c r="G52" s="131"/>
    </row>
    <row r="53" spans="2:7" ht="25.15" customHeight="1" x14ac:dyDescent="0.25">
      <c r="B53" s="119" t="s">
        <v>75</v>
      </c>
      <c r="C53" s="119"/>
      <c r="D53" s="119"/>
      <c r="E53" s="119"/>
      <c r="F53" s="119"/>
      <c r="G53" s="119"/>
    </row>
    <row r="54" spans="2:7" ht="106.9" customHeight="1" x14ac:dyDescent="0.25">
      <c r="B54" s="120" t="s">
        <v>11</v>
      </c>
      <c r="C54" s="121"/>
      <c r="D54" s="121"/>
      <c r="E54" s="121"/>
      <c r="F54" s="121"/>
      <c r="G54" s="122"/>
    </row>
    <row r="55" spans="2:7" ht="25.15" customHeight="1" x14ac:dyDescent="0.25">
      <c r="B55" s="14"/>
      <c r="D55" s="123" t="s">
        <v>251</v>
      </c>
      <c r="E55" s="123"/>
      <c r="F55" s="123"/>
      <c r="G55" s="123"/>
    </row>
    <row r="56" spans="2:7" ht="30.75" customHeight="1" x14ac:dyDescent="0.25">
      <c r="B56" s="13"/>
      <c r="D56" s="97" t="s">
        <v>77</v>
      </c>
      <c r="E56" s="97"/>
      <c r="F56" s="97"/>
      <c r="G56" s="97"/>
    </row>
    <row r="61" spans="2:7" ht="16.5" x14ac:dyDescent="0.25">
      <c r="D61" s="97" t="s">
        <v>188</v>
      </c>
      <c r="E61" s="97"/>
      <c r="F61" s="97"/>
      <c r="G61"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D61:G61"/>
    <mergeCell ref="B16:D16"/>
    <mergeCell ref="A2:C2"/>
    <mergeCell ref="D2:G2"/>
    <mergeCell ref="A3:B3"/>
    <mergeCell ref="A5:G5"/>
    <mergeCell ref="B7:G7"/>
    <mergeCell ref="B8:G8"/>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4:G54"/>
    <mergeCell ref="D55:G55"/>
    <mergeCell ref="D56:G56"/>
    <mergeCell ref="B41:D41"/>
    <mergeCell ref="B42:D42"/>
    <mergeCell ref="B43:D43"/>
    <mergeCell ref="B44:D44"/>
    <mergeCell ref="B45:D45"/>
    <mergeCell ref="B53:G53"/>
    <mergeCell ref="B47:G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543EB-39FB-478F-9484-02D072F1D9D3}">
  <sheetPr>
    <tabColor rgb="FF92D050"/>
  </sheetPr>
  <dimension ref="A1:G61"/>
  <sheetViews>
    <sheetView topLeftCell="A43" zoomScaleNormal="100" workbookViewId="0">
      <selection activeCell="B47" sqref="B47:G53"/>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189</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190</v>
      </c>
      <c r="C9" s="100"/>
      <c r="D9" s="100"/>
      <c r="E9" s="100"/>
      <c r="F9" s="100"/>
      <c r="G9" s="100"/>
    </row>
    <row r="10" spans="1:7" s="1" customFormat="1" ht="21.75" customHeight="1" x14ac:dyDescent="0.25">
      <c r="B10" s="100" t="s">
        <v>191</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11</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2</v>
      </c>
      <c r="G35" s="2"/>
    </row>
    <row r="36" spans="1:7" s="12" customFormat="1" ht="52.5" customHeight="1" x14ac:dyDescent="0.25">
      <c r="A36" s="2"/>
      <c r="B36" s="116" t="s">
        <v>50</v>
      </c>
      <c r="C36" s="117"/>
      <c r="D36" s="118"/>
      <c r="E36" s="18"/>
      <c r="F36" s="24">
        <v>2</v>
      </c>
      <c r="G36" s="2"/>
    </row>
    <row r="37" spans="1:7" s="12" customFormat="1" ht="51" customHeight="1" x14ac:dyDescent="0.25">
      <c r="A37" s="2">
        <v>7</v>
      </c>
      <c r="B37" s="109" t="s">
        <v>47</v>
      </c>
      <c r="C37" s="110"/>
      <c r="D37" s="111"/>
      <c r="E37" s="18">
        <v>2</v>
      </c>
      <c r="F37" s="22">
        <f>IF(F38&gt;2,"2",F38)</f>
        <v>2</v>
      </c>
      <c r="G37" s="2"/>
    </row>
    <row r="38" spans="1:7" s="12" customFormat="1" ht="66"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3</v>
      </c>
      <c r="G41" s="27"/>
    </row>
    <row r="42" spans="1:7" s="29" customFormat="1" ht="108.75" customHeight="1" x14ac:dyDescent="0.25">
      <c r="A42" s="27"/>
      <c r="B42" s="137" t="s">
        <v>66</v>
      </c>
      <c r="C42" s="138"/>
      <c r="D42" s="139"/>
      <c r="E42" s="28"/>
      <c r="F42" s="30">
        <v>3</v>
      </c>
      <c r="G42" s="27"/>
    </row>
    <row r="43" spans="1:7" s="12" customFormat="1" ht="51" customHeight="1" x14ac:dyDescent="0.25">
      <c r="A43" s="2">
        <v>10</v>
      </c>
      <c r="B43" s="109" t="s">
        <v>55</v>
      </c>
      <c r="C43" s="110"/>
      <c r="D43" s="111"/>
      <c r="E43" s="18">
        <v>5</v>
      </c>
      <c r="F43" s="22">
        <f>IF(F44&gt;5,"5",F44)</f>
        <v>1</v>
      </c>
      <c r="G43" s="2"/>
    </row>
    <row r="44" spans="1:7" s="12" customFormat="1" ht="151.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31</v>
      </c>
      <c r="G45" s="10"/>
    </row>
    <row r="46" spans="1:7" ht="15" customHeight="1" x14ac:dyDescent="0.25">
      <c r="B46" s="6"/>
      <c r="C46" s="6"/>
      <c r="D46" s="6"/>
    </row>
    <row r="47" spans="1:7" ht="5.25" customHeight="1" x14ac:dyDescent="0.25">
      <c r="B47" s="133" t="s">
        <v>258</v>
      </c>
      <c r="C47" s="132"/>
      <c r="D47" s="132"/>
      <c r="E47" s="132"/>
      <c r="F47" s="132"/>
      <c r="G47" s="132"/>
    </row>
    <row r="48" spans="1:7" ht="4.5" customHeight="1" x14ac:dyDescent="0.25">
      <c r="B48" s="132"/>
      <c r="C48" s="132"/>
      <c r="D48" s="132"/>
      <c r="E48" s="132"/>
      <c r="F48" s="132"/>
      <c r="G48" s="132"/>
    </row>
    <row r="49" spans="2:7" ht="15" customHeight="1" x14ac:dyDescent="0.25">
      <c r="B49" s="132"/>
      <c r="C49" s="132"/>
      <c r="D49" s="132"/>
      <c r="E49" s="132"/>
      <c r="F49" s="132"/>
      <c r="G49" s="132"/>
    </row>
    <row r="50" spans="2:7" ht="15" customHeight="1" x14ac:dyDescent="0.25">
      <c r="B50" s="132"/>
      <c r="C50" s="132"/>
      <c r="D50" s="132"/>
      <c r="E50" s="132"/>
      <c r="F50" s="132"/>
      <c r="G50" s="132"/>
    </row>
    <row r="51" spans="2:7" ht="15" customHeight="1" x14ac:dyDescent="0.25">
      <c r="B51" s="132"/>
      <c r="C51" s="132"/>
      <c r="D51" s="132"/>
      <c r="E51" s="132"/>
      <c r="F51" s="132"/>
      <c r="G51" s="132"/>
    </row>
    <row r="52" spans="2:7" ht="15" hidden="1" customHeight="1" x14ac:dyDescent="0.25">
      <c r="B52" s="132"/>
      <c r="C52" s="132"/>
      <c r="D52" s="132"/>
      <c r="E52" s="132"/>
      <c r="F52" s="132"/>
      <c r="G52" s="132"/>
    </row>
    <row r="53" spans="2:7" ht="15" hidden="1" customHeight="1" x14ac:dyDescent="0.25">
      <c r="B53" s="132"/>
      <c r="C53" s="132"/>
      <c r="D53" s="132"/>
      <c r="E53" s="132"/>
      <c r="F53" s="132"/>
      <c r="G53" s="132"/>
    </row>
    <row r="54" spans="2:7" ht="25.15" customHeight="1" x14ac:dyDescent="0.25">
      <c r="B54" s="119" t="s">
        <v>75</v>
      </c>
      <c r="C54" s="119"/>
      <c r="D54" s="119"/>
      <c r="E54" s="119"/>
      <c r="F54" s="119"/>
      <c r="G54" s="119"/>
    </row>
    <row r="55" spans="2:7" ht="106.9" customHeight="1" x14ac:dyDescent="0.25">
      <c r="B55" s="120" t="s">
        <v>11</v>
      </c>
      <c r="C55" s="121"/>
      <c r="D55" s="121"/>
      <c r="E55" s="121"/>
      <c r="F55" s="121"/>
      <c r="G55" s="122"/>
    </row>
    <row r="56" spans="2:7" ht="25.15" customHeight="1" x14ac:dyDescent="0.25">
      <c r="B56" s="14"/>
      <c r="D56" s="123" t="s">
        <v>256</v>
      </c>
      <c r="E56" s="123"/>
      <c r="F56" s="123"/>
      <c r="G56" s="123"/>
    </row>
    <row r="57" spans="2:7" ht="30.75" customHeight="1" x14ac:dyDescent="0.25">
      <c r="B57" s="13"/>
      <c r="D57" s="97" t="s">
        <v>77</v>
      </c>
      <c r="E57" s="97"/>
      <c r="F57" s="97"/>
      <c r="G57" s="97"/>
    </row>
    <row r="61" spans="2:7" ht="16.5" x14ac:dyDescent="0.25">
      <c r="D61" s="97" t="s">
        <v>188</v>
      </c>
      <c r="E61" s="97"/>
      <c r="F61" s="97"/>
      <c r="G61"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10:D10"/>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61:G61"/>
    <mergeCell ref="B55:G55"/>
    <mergeCell ref="D56:G56"/>
    <mergeCell ref="D57:G57"/>
    <mergeCell ref="B41:D41"/>
    <mergeCell ref="B42:D42"/>
    <mergeCell ref="B43:D43"/>
    <mergeCell ref="B44:D44"/>
    <mergeCell ref="B45:D45"/>
    <mergeCell ref="B54:G54"/>
    <mergeCell ref="B47:G53"/>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B6A37-7BCA-415D-AAAA-CB223B817A3F}">
  <sheetPr>
    <tabColor rgb="FF92D050"/>
  </sheetPr>
  <dimension ref="A1:G61"/>
  <sheetViews>
    <sheetView topLeftCell="A43" zoomScaleNormal="100" workbookViewId="0">
      <selection activeCell="K54" sqref="K54"/>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195</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196</v>
      </c>
      <c r="C9" s="100"/>
      <c r="D9" s="100"/>
      <c r="E9" s="100"/>
      <c r="F9" s="100"/>
      <c r="G9" s="100"/>
    </row>
    <row r="10" spans="1:7" s="1" customFormat="1" ht="21.75" customHeight="1" x14ac:dyDescent="0.25">
      <c r="B10" s="100" t="s">
        <v>197</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85.5" customHeight="1" x14ac:dyDescent="0.25">
      <c r="A17" s="2" t="s">
        <v>18</v>
      </c>
      <c r="B17" s="106" t="s">
        <v>69</v>
      </c>
      <c r="C17" s="107"/>
      <c r="D17" s="108"/>
      <c r="E17" s="19"/>
      <c r="F17" s="16"/>
      <c r="G17" s="2"/>
    </row>
    <row r="18" spans="1:7" s="21" customFormat="1" ht="80.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9</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2</v>
      </c>
      <c r="G37" s="2"/>
    </row>
    <row r="38" spans="1:7" s="12" customFormat="1" ht="56.25"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02.7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1</v>
      </c>
      <c r="G43" s="2"/>
    </row>
    <row r="44" spans="1:7" s="12" customFormat="1" ht="145.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29</v>
      </c>
      <c r="G45" s="10"/>
    </row>
    <row r="46" spans="1:7" ht="15" customHeight="1" x14ac:dyDescent="0.25">
      <c r="B46" s="6"/>
      <c r="C46" s="6"/>
      <c r="D46" s="6"/>
    </row>
    <row r="47" spans="1:7" ht="15" customHeight="1" x14ac:dyDescent="0.25">
      <c r="B47" s="133" t="s">
        <v>259</v>
      </c>
      <c r="C47" s="131"/>
      <c r="D47" s="131"/>
      <c r="E47" s="131"/>
      <c r="F47" s="131"/>
      <c r="G47" s="131"/>
    </row>
    <row r="48" spans="1:7" ht="15" customHeight="1" x14ac:dyDescent="0.25">
      <c r="B48" s="131"/>
      <c r="C48" s="131"/>
      <c r="D48" s="131"/>
      <c r="E48" s="131"/>
      <c r="F48" s="131"/>
      <c r="G48" s="131"/>
    </row>
    <row r="49" spans="2:7" ht="15" customHeight="1" x14ac:dyDescent="0.25">
      <c r="B49" s="131"/>
      <c r="C49" s="131"/>
      <c r="D49" s="131"/>
      <c r="E49" s="131"/>
      <c r="F49" s="131"/>
      <c r="G49" s="131"/>
    </row>
    <row r="50" spans="2:7" ht="15" customHeight="1" x14ac:dyDescent="0.25">
      <c r="B50" s="131"/>
      <c r="C50" s="131"/>
      <c r="D50" s="131"/>
      <c r="E50" s="131"/>
      <c r="F50" s="131"/>
      <c r="G50" s="131"/>
    </row>
    <row r="51" spans="2:7" ht="15" customHeight="1" x14ac:dyDescent="0.25">
      <c r="B51" s="131"/>
      <c r="C51" s="131"/>
      <c r="D51" s="131"/>
      <c r="E51" s="131"/>
      <c r="F51" s="131"/>
      <c r="G51" s="131"/>
    </row>
    <row r="52" spans="2:7" x14ac:dyDescent="0.25">
      <c r="B52" s="131"/>
      <c r="C52" s="131"/>
      <c r="D52" s="131"/>
      <c r="E52" s="131"/>
      <c r="F52" s="131"/>
      <c r="G52" s="131"/>
    </row>
    <row r="53" spans="2:7" ht="25.15" customHeight="1" x14ac:dyDescent="0.25">
      <c r="B53" s="119" t="s">
        <v>75</v>
      </c>
      <c r="C53" s="119"/>
      <c r="D53" s="119"/>
      <c r="E53" s="119"/>
      <c r="F53" s="119"/>
      <c r="G53" s="119"/>
    </row>
    <row r="54" spans="2:7" ht="106.9" customHeight="1" x14ac:dyDescent="0.25">
      <c r="B54" s="120" t="s">
        <v>11</v>
      </c>
      <c r="C54" s="121"/>
      <c r="D54" s="121"/>
      <c r="E54" s="121"/>
      <c r="F54" s="121"/>
      <c r="G54" s="122"/>
    </row>
    <row r="55" spans="2:7" ht="25.15" customHeight="1" x14ac:dyDescent="0.25">
      <c r="B55" s="14"/>
      <c r="D55" s="123" t="s">
        <v>256</v>
      </c>
      <c r="E55" s="123"/>
      <c r="F55" s="123"/>
      <c r="G55" s="123"/>
    </row>
    <row r="56" spans="2:7" ht="30.75" customHeight="1" x14ac:dyDescent="0.25">
      <c r="B56" s="13"/>
      <c r="D56" s="97" t="s">
        <v>77</v>
      </c>
      <c r="E56" s="97"/>
      <c r="F56" s="97"/>
      <c r="G56" s="97"/>
    </row>
    <row r="61" spans="2:7" x14ac:dyDescent="0.25">
      <c r="D61" s="97" t="s">
        <v>188</v>
      </c>
      <c r="E61" s="135"/>
      <c r="F61" s="135"/>
      <c r="G61" s="135"/>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10:D10"/>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61:G61"/>
    <mergeCell ref="B54:G54"/>
    <mergeCell ref="D55:G55"/>
    <mergeCell ref="D56:G56"/>
    <mergeCell ref="B41:D41"/>
    <mergeCell ref="B42:D42"/>
    <mergeCell ref="B43:D43"/>
    <mergeCell ref="B44:D44"/>
    <mergeCell ref="B45:D45"/>
    <mergeCell ref="B53:G53"/>
    <mergeCell ref="B47:G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26E1A-F470-40F2-975A-E108A7843DFB}">
  <sheetPr>
    <tabColor rgb="FF92D050"/>
  </sheetPr>
  <dimension ref="A1:G61"/>
  <sheetViews>
    <sheetView topLeftCell="A43" zoomScaleNormal="100" workbookViewId="0">
      <selection activeCell="B47" sqref="B47:G53"/>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192</v>
      </c>
      <c r="C7" s="100"/>
      <c r="D7" s="100"/>
      <c r="E7" s="100"/>
      <c r="F7" s="100"/>
      <c r="G7" s="100"/>
    </row>
    <row r="8" spans="1:7" s="1" customFormat="1" ht="21.75" customHeight="1" x14ac:dyDescent="0.25">
      <c r="B8" s="100" t="s">
        <v>193</v>
      </c>
      <c r="C8" s="100"/>
      <c r="D8" s="100"/>
      <c r="E8" s="100"/>
      <c r="F8" s="100"/>
      <c r="G8" s="100"/>
    </row>
    <row r="9" spans="1:7" s="1" customFormat="1" ht="21.75" customHeight="1" x14ac:dyDescent="0.25">
      <c r="B9" s="100" t="s">
        <v>174</v>
      </c>
      <c r="C9" s="100"/>
      <c r="D9" s="100"/>
      <c r="E9" s="100"/>
      <c r="F9" s="100"/>
      <c r="G9" s="100"/>
    </row>
    <row r="10" spans="1:7" s="1" customFormat="1" ht="21.75" customHeight="1" x14ac:dyDescent="0.25">
      <c r="B10" s="100" t="s">
        <v>194</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74.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90.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9</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2</v>
      </c>
      <c r="G35" s="2"/>
    </row>
    <row r="36" spans="1:7" s="12" customFormat="1" ht="52.5" customHeight="1" x14ac:dyDescent="0.25">
      <c r="A36" s="2"/>
      <c r="B36" s="116" t="s">
        <v>50</v>
      </c>
      <c r="C36" s="117"/>
      <c r="D36" s="118"/>
      <c r="E36" s="18"/>
      <c r="F36" s="24">
        <v>2</v>
      </c>
      <c r="G36" s="2"/>
    </row>
    <row r="37" spans="1:7" s="12" customFormat="1" ht="51" customHeight="1" x14ac:dyDescent="0.25">
      <c r="A37" s="2">
        <v>7</v>
      </c>
      <c r="B37" s="109" t="s">
        <v>47</v>
      </c>
      <c r="C37" s="110"/>
      <c r="D37" s="111"/>
      <c r="E37" s="18">
        <v>2</v>
      </c>
      <c r="F37" s="22">
        <f>IF(F38&gt;2,"2",F38)</f>
        <v>2</v>
      </c>
      <c r="G37" s="2"/>
    </row>
    <row r="38" spans="1:7" s="12" customFormat="1" ht="61.5"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1</v>
      </c>
      <c r="G39" s="2"/>
    </row>
    <row r="40" spans="1:7" s="12" customFormat="1" ht="70.5" customHeight="1" x14ac:dyDescent="0.25">
      <c r="A40" s="2"/>
      <c r="B40" s="106" t="s">
        <v>27</v>
      </c>
      <c r="C40" s="107"/>
      <c r="D40" s="108"/>
      <c r="E40" s="18"/>
      <c r="F40" s="24">
        <v>1</v>
      </c>
      <c r="G40" s="2"/>
    </row>
    <row r="41" spans="1:7" s="29" customFormat="1" ht="87.75" customHeight="1" x14ac:dyDescent="0.25">
      <c r="A41" s="31">
        <v>9</v>
      </c>
      <c r="B41" s="127" t="s">
        <v>104</v>
      </c>
      <c r="C41" s="127"/>
      <c r="D41" s="127"/>
      <c r="E41" s="28">
        <v>8</v>
      </c>
      <c r="F41" s="22">
        <f>IF(F42&gt;8,"8",F42)</f>
        <v>2</v>
      </c>
      <c r="G41" s="27"/>
    </row>
    <row r="42" spans="1:7" s="29" customFormat="1" ht="108"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1</v>
      </c>
      <c r="G43" s="2"/>
    </row>
    <row r="44" spans="1:7" s="12" customFormat="1" ht="151.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29</v>
      </c>
      <c r="G45" s="10"/>
    </row>
    <row r="46" spans="1:7" ht="15" customHeight="1" x14ac:dyDescent="0.25">
      <c r="B46" s="6"/>
      <c r="C46" s="6"/>
      <c r="D46" s="6"/>
    </row>
    <row r="47" spans="1:7" ht="15" customHeight="1" x14ac:dyDescent="0.25">
      <c r="B47" s="133" t="s">
        <v>260</v>
      </c>
      <c r="C47" s="132"/>
      <c r="D47" s="132"/>
      <c r="E47" s="132"/>
      <c r="F47" s="132"/>
      <c r="G47" s="132"/>
    </row>
    <row r="48" spans="1:7" ht="15" customHeight="1" x14ac:dyDescent="0.25">
      <c r="B48" s="132"/>
      <c r="C48" s="132"/>
      <c r="D48" s="132"/>
      <c r="E48" s="132"/>
      <c r="F48" s="132"/>
      <c r="G48" s="132"/>
    </row>
    <row r="49" spans="2:7" ht="15" customHeight="1" x14ac:dyDescent="0.25">
      <c r="B49" s="132"/>
      <c r="C49" s="132"/>
      <c r="D49" s="132"/>
      <c r="E49" s="132"/>
      <c r="F49" s="132"/>
      <c r="G49" s="132"/>
    </row>
    <row r="50" spans="2:7" ht="15" customHeight="1" x14ac:dyDescent="0.25">
      <c r="B50" s="132"/>
      <c r="C50" s="132"/>
      <c r="D50" s="132"/>
      <c r="E50" s="132"/>
      <c r="F50" s="132"/>
      <c r="G50" s="132"/>
    </row>
    <row r="51" spans="2:7" ht="9.75" customHeight="1" x14ac:dyDescent="0.25">
      <c r="B51" s="132"/>
      <c r="C51" s="132"/>
      <c r="D51" s="132"/>
      <c r="E51" s="132"/>
      <c r="F51" s="132"/>
      <c r="G51" s="132"/>
    </row>
    <row r="52" spans="2:7" ht="15" hidden="1" customHeight="1" x14ac:dyDescent="0.25">
      <c r="B52" s="132"/>
      <c r="C52" s="132"/>
      <c r="D52" s="132"/>
      <c r="E52" s="132"/>
      <c r="F52" s="132"/>
      <c r="G52" s="132"/>
    </row>
    <row r="53" spans="2:7" hidden="1" x14ac:dyDescent="0.25">
      <c r="B53" s="132"/>
      <c r="C53" s="132"/>
      <c r="D53" s="132"/>
      <c r="E53" s="132"/>
      <c r="F53" s="132"/>
      <c r="G53" s="132"/>
    </row>
    <row r="54" spans="2:7" ht="25.15" customHeight="1" x14ac:dyDescent="0.25">
      <c r="B54" s="119" t="s">
        <v>75</v>
      </c>
      <c r="C54" s="119"/>
      <c r="D54" s="119"/>
      <c r="E54" s="119"/>
      <c r="F54" s="119"/>
      <c r="G54" s="119"/>
    </row>
    <row r="55" spans="2:7" ht="106.9" customHeight="1" x14ac:dyDescent="0.25">
      <c r="B55" s="120" t="s">
        <v>11</v>
      </c>
      <c r="C55" s="121"/>
      <c r="D55" s="121"/>
      <c r="E55" s="121"/>
      <c r="F55" s="121"/>
      <c r="G55" s="122"/>
    </row>
    <row r="56" spans="2:7" ht="25.15" customHeight="1" x14ac:dyDescent="0.25">
      <c r="B56" s="14"/>
      <c r="D56" s="123" t="s">
        <v>251</v>
      </c>
      <c r="E56" s="123"/>
      <c r="F56" s="123"/>
      <c r="G56" s="123"/>
    </row>
    <row r="57" spans="2:7" ht="30.75" customHeight="1" x14ac:dyDescent="0.25">
      <c r="B57" s="13"/>
      <c r="D57" s="97" t="s">
        <v>77</v>
      </c>
      <c r="E57" s="97"/>
      <c r="F57" s="97"/>
      <c r="G57" s="97"/>
    </row>
    <row r="61" spans="2:7" ht="16.5" x14ac:dyDescent="0.25">
      <c r="D61" s="97" t="s">
        <v>188</v>
      </c>
      <c r="E61" s="97"/>
      <c r="F61" s="97"/>
      <c r="G61"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10:D10"/>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61:G61"/>
    <mergeCell ref="B55:G55"/>
    <mergeCell ref="D56:G56"/>
    <mergeCell ref="D57:G57"/>
    <mergeCell ref="B41:D41"/>
    <mergeCell ref="B42:D42"/>
    <mergeCell ref="B43:D43"/>
    <mergeCell ref="B44:D44"/>
    <mergeCell ref="B45:D45"/>
    <mergeCell ref="B54:G54"/>
    <mergeCell ref="B47:G53"/>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D3375-6726-472D-91C5-C35246314035}">
  <sheetPr>
    <tabColor rgb="FF92D050"/>
  </sheetPr>
  <dimension ref="A1:G62"/>
  <sheetViews>
    <sheetView zoomScaleNormal="100" workbookViewId="0">
      <selection activeCell="K8" sqref="K8"/>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198</v>
      </c>
      <c r="C7" s="100"/>
      <c r="D7" s="100"/>
      <c r="E7" s="100"/>
      <c r="F7" s="100"/>
      <c r="G7" s="100"/>
    </row>
    <row r="8" spans="1:7" s="1" customFormat="1" ht="21.75" customHeight="1" x14ac:dyDescent="0.25">
      <c r="B8" s="100" t="s">
        <v>193</v>
      </c>
      <c r="C8" s="100"/>
      <c r="D8" s="100"/>
      <c r="E8" s="100"/>
      <c r="F8" s="100"/>
      <c r="G8" s="100"/>
    </row>
    <row r="9" spans="1:7" s="1" customFormat="1" ht="21.75" customHeight="1" x14ac:dyDescent="0.25">
      <c r="B9" s="100" t="s">
        <v>199</v>
      </c>
      <c r="C9" s="100"/>
      <c r="D9" s="100"/>
      <c r="E9" s="100"/>
      <c r="F9" s="100"/>
      <c r="G9" s="100"/>
    </row>
    <row r="10" spans="1:7" s="1" customFormat="1" ht="21.75" customHeight="1" x14ac:dyDescent="0.25">
      <c r="B10" s="100" t="s">
        <v>200</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86" t="s">
        <v>261</v>
      </c>
    </row>
    <row r="18" spans="1:7" s="21" customFormat="1" ht="81"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3.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8</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2</v>
      </c>
      <c r="G35" s="2"/>
    </row>
    <row r="36" spans="1:7" s="12" customFormat="1" ht="52.5" customHeight="1" x14ac:dyDescent="0.25">
      <c r="A36" s="2"/>
      <c r="B36" s="116" t="s">
        <v>50</v>
      </c>
      <c r="C36" s="117"/>
      <c r="D36" s="118"/>
      <c r="E36" s="18"/>
      <c r="F36" s="24">
        <v>2</v>
      </c>
      <c r="G36" s="2"/>
    </row>
    <row r="37" spans="1:7" s="12" customFormat="1" ht="51" customHeight="1" x14ac:dyDescent="0.25">
      <c r="A37" s="2">
        <v>7</v>
      </c>
      <c r="B37" s="109" t="s">
        <v>47</v>
      </c>
      <c r="C37" s="110"/>
      <c r="D37" s="111"/>
      <c r="E37" s="18">
        <v>2</v>
      </c>
      <c r="F37" s="22">
        <f>IF(F38&gt;2,"2",F38)</f>
        <v>1</v>
      </c>
      <c r="G37" s="2"/>
    </row>
    <row r="38" spans="1:7" s="12" customFormat="1" ht="51.75" customHeight="1" x14ac:dyDescent="0.25">
      <c r="A38" s="2"/>
      <c r="B38" s="106" t="s">
        <v>28</v>
      </c>
      <c r="C38" s="107"/>
      <c r="D38" s="108"/>
      <c r="E38" s="18"/>
      <c r="F38" s="24">
        <v>1</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1</v>
      </c>
      <c r="G41" s="27"/>
    </row>
    <row r="42" spans="1:7" s="29" customFormat="1" ht="123.75" customHeight="1" x14ac:dyDescent="0.25">
      <c r="A42" s="27"/>
      <c r="B42" s="137" t="s">
        <v>66</v>
      </c>
      <c r="C42" s="138"/>
      <c r="D42" s="139"/>
      <c r="E42" s="28"/>
      <c r="F42" s="30">
        <v>1</v>
      </c>
      <c r="G42" s="27"/>
    </row>
    <row r="43" spans="1:7" s="12" customFormat="1" ht="51" customHeight="1" x14ac:dyDescent="0.25">
      <c r="A43" s="2">
        <v>10</v>
      </c>
      <c r="B43" s="109" t="s">
        <v>55</v>
      </c>
      <c r="C43" s="110"/>
      <c r="D43" s="111"/>
      <c r="E43" s="18">
        <v>5</v>
      </c>
      <c r="F43" s="22">
        <f>IF(F44&gt;5,"5",F44)</f>
        <v>1</v>
      </c>
      <c r="G43" s="2"/>
    </row>
    <row r="44" spans="1:7" s="12" customFormat="1" ht="139.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28</v>
      </c>
      <c r="G45" s="10"/>
    </row>
    <row r="46" spans="1:7" ht="15" customHeight="1" x14ac:dyDescent="0.25">
      <c r="B46" s="6"/>
      <c r="C46" s="6"/>
      <c r="D46" s="6"/>
    </row>
    <row r="47" spans="1:7" ht="15" customHeight="1" x14ac:dyDescent="0.25">
      <c r="B47" s="133" t="s">
        <v>262</v>
      </c>
      <c r="C47" s="132"/>
      <c r="D47" s="132"/>
      <c r="E47" s="132"/>
      <c r="F47" s="132"/>
      <c r="G47" s="132"/>
    </row>
    <row r="48" spans="1:7" ht="15" customHeight="1" x14ac:dyDescent="0.25">
      <c r="B48" s="132"/>
      <c r="C48" s="132"/>
      <c r="D48" s="132"/>
      <c r="E48" s="132"/>
      <c r="F48" s="132"/>
      <c r="G48" s="132"/>
    </row>
    <row r="49" spans="2:7" ht="15" customHeight="1" x14ac:dyDescent="0.25">
      <c r="B49" s="132"/>
      <c r="C49" s="132"/>
      <c r="D49" s="132"/>
      <c r="E49" s="132"/>
      <c r="F49" s="132"/>
      <c r="G49" s="132"/>
    </row>
    <row r="50" spans="2:7" ht="15" customHeight="1" x14ac:dyDescent="0.25">
      <c r="B50" s="132"/>
      <c r="C50" s="132"/>
      <c r="D50" s="132"/>
      <c r="E50" s="132"/>
      <c r="F50" s="132"/>
      <c r="G50" s="132"/>
    </row>
    <row r="51" spans="2:7" ht="15" customHeight="1" x14ac:dyDescent="0.25">
      <c r="B51" s="132"/>
      <c r="C51" s="132"/>
      <c r="D51" s="132"/>
      <c r="E51" s="132"/>
      <c r="F51" s="132"/>
      <c r="G51" s="132"/>
    </row>
    <row r="52" spans="2:7" ht="15" customHeight="1" x14ac:dyDescent="0.25">
      <c r="B52" s="132"/>
      <c r="C52" s="132"/>
      <c r="D52" s="132"/>
      <c r="E52" s="132"/>
      <c r="F52" s="132"/>
      <c r="G52" s="132"/>
    </row>
    <row r="53" spans="2:7" ht="15" customHeight="1" x14ac:dyDescent="0.25">
      <c r="B53" s="132"/>
      <c r="C53" s="132"/>
      <c r="D53" s="132"/>
      <c r="E53" s="132"/>
      <c r="F53" s="132"/>
      <c r="G53" s="132"/>
    </row>
    <row r="54" spans="2:7" ht="25.15" customHeight="1" x14ac:dyDescent="0.25">
      <c r="B54" s="119" t="s">
        <v>75</v>
      </c>
      <c r="C54" s="119"/>
      <c r="D54" s="119"/>
      <c r="E54" s="119"/>
      <c r="F54" s="119"/>
      <c r="G54" s="119"/>
    </row>
    <row r="55" spans="2:7" ht="106.9" customHeight="1" x14ac:dyDescent="0.25">
      <c r="B55" s="120" t="s">
        <v>11</v>
      </c>
      <c r="C55" s="121"/>
      <c r="D55" s="121"/>
      <c r="E55" s="121"/>
      <c r="F55" s="121"/>
      <c r="G55" s="122"/>
    </row>
    <row r="56" spans="2:7" ht="25.15" customHeight="1" x14ac:dyDescent="0.25">
      <c r="B56" s="14"/>
      <c r="D56" s="123" t="s">
        <v>251</v>
      </c>
      <c r="E56" s="123"/>
      <c r="F56" s="123"/>
      <c r="G56" s="123"/>
    </row>
    <row r="57" spans="2:7" ht="30.75" customHeight="1" x14ac:dyDescent="0.25">
      <c r="B57" s="13"/>
      <c r="D57" s="97" t="s">
        <v>77</v>
      </c>
      <c r="E57" s="97"/>
      <c r="F57" s="97"/>
      <c r="G57" s="97"/>
    </row>
    <row r="62" spans="2:7" ht="16.5" x14ac:dyDescent="0.25">
      <c r="D62" s="97" t="s">
        <v>188</v>
      </c>
      <c r="E62" s="97"/>
      <c r="F62" s="97"/>
      <c r="G62"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10:D10"/>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62:G62"/>
    <mergeCell ref="B55:G55"/>
    <mergeCell ref="D56:G56"/>
    <mergeCell ref="D57:G57"/>
    <mergeCell ref="B41:D41"/>
    <mergeCell ref="B42:D42"/>
    <mergeCell ref="B43:D43"/>
    <mergeCell ref="B44:D44"/>
    <mergeCell ref="B45:D45"/>
    <mergeCell ref="B54:G54"/>
    <mergeCell ref="B47:G53"/>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61CA7-D3AB-42A3-AC0B-59D1AFB00E91}">
  <sheetPr>
    <tabColor rgb="FF92D050"/>
  </sheetPr>
  <dimension ref="A1:G59"/>
  <sheetViews>
    <sheetView topLeftCell="A43" zoomScaleNormal="100" workbookViewId="0">
      <selection activeCell="J12" sqref="J12"/>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263</v>
      </c>
      <c r="C7" s="100"/>
      <c r="D7" s="100"/>
      <c r="E7" s="100"/>
      <c r="F7" s="100"/>
      <c r="G7" s="100"/>
    </row>
    <row r="8" spans="1:7" s="1" customFormat="1" ht="21.75" customHeight="1" x14ac:dyDescent="0.25">
      <c r="B8" s="100" t="s">
        <v>193</v>
      </c>
      <c r="C8" s="100"/>
      <c r="D8" s="100"/>
      <c r="E8" s="100"/>
      <c r="F8" s="100"/>
      <c r="G8" s="100"/>
    </row>
    <row r="9" spans="1:7" s="1" customFormat="1" ht="21.75" customHeight="1" x14ac:dyDescent="0.25">
      <c r="B9" s="100" t="s">
        <v>201</v>
      </c>
      <c r="C9" s="100"/>
      <c r="D9" s="100"/>
      <c r="E9" s="100"/>
      <c r="F9" s="100"/>
      <c r="G9" s="100"/>
    </row>
    <row r="10" spans="1:7" s="1" customFormat="1" ht="21.75" customHeight="1" x14ac:dyDescent="0.25">
      <c r="B10" s="100" t="s">
        <v>204</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11</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2</v>
      </c>
      <c r="G35" s="2"/>
    </row>
    <row r="36" spans="1:7" s="12" customFormat="1" ht="52.5" customHeight="1" x14ac:dyDescent="0.25">
      <c r="A36" s="2"/>
      <c r="B36" s="116" t="s">
        <v>50</v>
      </c>
      <c r="C36" s="117"/>
      <c r="D36" s="118"/>
      <c r="E36" s="18"/>
      <c r="F36" s="24">
        <v>2</v>
      </c>
      <c r="G36" s="2"/>
    </row>
    <row r="37" spans="1:7" s="12" customFormat="1" ht="51" customHeight="1" x14ac:dyDescent="0.25">
      <c r="A37" s="2">
        <v>7</v>
      </c>
      <c r="B37" s="109" t="s">
        <v>47</v>
      </c>
      <c r="C37" s="110"/>
      <c r="D37" s="111"/>
      <c r="E37" s="18">
        <v>2</v>
      </c>
      <c r="F37" s="22">
        <f>IF(F38&gt;2,"2",F38)</f>
        <v>2</v>
      </c>
      <c r="G37" s="2"/>
    </row>
    <row r="38" spans="1:7" s="12" customFormat="1" ht="66"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23.7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2</v>
      </c>
      <c r="G43" s="2"/>
    </row>
    <row r="44" spans="1:7" s="12" customFormat="1" ht="151.5" customHeight="1" x14ac:dyDescent="0.25">
      <c r="A44" s="2"/>
      <c r="B44" s="106" t="s">
        <v>64</v>
      </c>
      <c r="C44" s="107"/>
      <c r="D44" s="108"/>
      <c r="E44" s="18"/>
      <c r="F44" s="24">
        <v>2</v>
      </c>
      <c r="G44" s="2"/>
    </row>
    <row r="45" spans="1:7" s="6" customFormat="1" ht="25.5" customHeight="1" x14ac:dyDescent="0.25">
      <c r="A45" s="10"/>
      <c r="B45" s="124" t="s">
        <v>3</v>
      </c>
      <c r="C45" s="125"/>
      <c r="D45" s="126"/>
      <c r="E45" s="20">
        <f>E14+E32</f>
        <v>40</v>
      </c>
      <c r="F45" s="33">
        <f>F14+F32</f>
        <v>31</v>
      </c>
      <c r="G45" s="10"/>
    </row>
    <row r="46" spans="1:7" s="6" customFormat="1" ht="17.25" customHeight="1" x14ac:dyDescent="0.25">
      <c r="E46" s="74"/>
      <c r="F46" s="75"/>
    </row>
    <row r="47" spans="1:7" ht="5.25" customHeight="1" x14ac:dyDescent="0.25">
      <c r="B47" s="131" t="s">
        <v>202</v>
      </c>
      <c r="C47" s="131"/>
      <c r="D47" s="131"/>
      <c r="E47" s="131"/>
      <c r="F47" s="131"/>
      <c r="G47" s="131"/>
    </row>
    <row r="48" spans="1:7" ht="15" customHeight="1" x14ac:dyDescent="0.25">
      <c r="B48" s="131"/>
      <c r="C48" s="131"/>
      <c r="D48" s="131"/>
      <c r="E48" s="131"/>
      <c r="F48" s="131"/>
      <c r="G48" s="131"/>
    </row>
    <row r="49" spans="2:7" ht="15" customHeight="1" x14ac:dyDescent="0.25">
      <c r="B49" s="131"/>
      <c r="C49" s="131"/>
      <c r="D49" s="131"/>
      <c r="E49" s="131"/>
      <c r="F49" s="131"/>
      <c r="G49" s="131"/>
    </row>
    <row r="50" spans="2:7" ht="15" customHeight="1" x14ac:dyDescent="0.25">
      <c r="B50" s="131"/>
      <c r="C50" s="131"/>
      <c r="D50" s="131"/>
      <c r="E50" s="131"/>
      <c r="F50" s="131"/>
      <c r="G50" s="131"/>
    </row>
    <row r="51" spans="2:7" ht="11.25" customHeight="1" x14ac:dyDescent="0.25">
      <c r="B51" s="131"/>
      <c r="C51" s="131"/>
      <c r="D51" s="131"/>
      <c r="E51" s="131"/>
      <c r="F51" s="131"/>
      <c r="G51" s="131"/>
    </row>
    <row r="52" spans="2:7" ht="25.15" customHeight="1" x14ac:dyDescent="0.25">
      <c r="B52" s="119" t="s">
        <v>75</v>
      </c>
      <c r="C52" s="119"/>
      <c r="D52" s="119"/>
      <c r="E52" s="119"/>
      <c r="F52" s="119"/>
      <c r="G52" s="119"/>
    </row>
    <row r="53" spans="2:7" ht="106.9" customHeight="1" x14ac:dyDescent="0.25">
      <c r="B53" s="120" t="s">
        <v>11</v>
      </c>
      <c r="C53" s="121"/>
      <c r="D53" s="121"/>
      <c r="E53" s="121"/>
      <c r="F53" s="121"/>
      <c r="G53" s="122"/>
    </row>
    <row r="54" spans="2:7" ht="25.15" customHeight="1" x14ac:dyDescent="0.25">
      <c r="B54" s="14"/>
      <c r="D54" s="123" t="s">
        <v>256</v>
      </c>
      <c r="E54" s="123"/>
      <c r="F54" s="123"/>
      <c r="G54" s="123"/>
    </row>
    <row r="55" spans="2:7" ht="30.75" customHeight="1" x14ac:dyDescent="0.25">
      <c r="B55" s="13"/>
      <c r="D55" s="97" t="s">
        <v>77</v>
      </c>
      <c r="E55" s="97"/>
      <c r="F55" s="97"/>
      <c r="G55" s="97"/>
    </row>
    <row r="59" spans="2:7" ht="16.5" x14ac:dyDescent="0.25">
      <c r="D59" s="97" t="s">
        <v>188</v>
      </c>
      <c r="E59" s="97"/>
      <c r="F59" s="97"/>
      <c r="G59"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10:D10"/>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9:G59"/>
    <mergeCell ref="B53:G53"/>
    <mergeCell ref="D54:G54"/>
    <mergeCell ref="D55:G55"/>
    <mergeCell ref="B41:D41"/>
    <mergeCell ref="B42:D42"/>
    <mergeCell ref="B43:D43"/>
    <mergeCell ref="B44:D44"/>
    <mergeCell ref="B45:D45"/>
    <mergeCell ref="B52:G52"/>
    <mergeCell ref="B47:G5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2E720-09DE-4CED-87BD-4C16AF7E6B5E}">
  <sheetPr>
    <tabColor rgb="FF92D050"/>
  </sheetPr>
  <dimension ref="A1:G56"/>
  <sheetViews>
    <sheetView topLeftCell="A43" zoomScaleNormal="100" workbookViewId="0">
      <selection activeCell="O49" sqref="O49"/>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205</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190</v>
      </c>
      <c r="C9" s="100"/>
      <c r="D9" s="100"/>
      <c r="E9" s="100"/>
      <c r="F9" s="100"/>
      <c r="G9" s="100"/>
    </row>
    <row r="10" spans="1:7" s="1" customFormat="1" ht="21.75" customHeight="1" x14ac:dyDescent="0.25">
      <c r="B10" s="100" t="s">
        <v>206</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88.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10</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2</v>
      </c>
      <c r="G35" s="2"/>
    </row>
    <row r="36" spans="1:7" s="12" customFormat="1" ht="52.5" customHeight="1" x14ac:dyDescent="0.25">
      <c r="A36" s="2"/>
      <c r="B36" s="116" t="s">
        <v>50</v>
      </c>
      <c r="C36" s="117"/>
      <c r="D36" s="118"/>
      <c r="E36" s="18"/>
      <c r="F36" s="24">
        <v>2</v>
      </c>
      <c r="G36" s="2"/>
    </row>
    <row r="37" spans="1:7" s="12" customFormat="1" ht="51" customHeight="1" x14ac:dyDescent="0.25">
      <c r="A37" s="2">
        <v>7</v>
      </c>
      <c r="B37" s="109" t="s">
        <v>47</v>
      </c>
      <c r="C37" s="110"/>
      <c r="D37" s="111"/>
      <c r="E37" s="18">
        <v>2</v>
      </c>
      <c r="F37" s="22">
        <f>IF(F38&gt;2,"2",F38)</f>
        <v>2</v>
      </c>
      <c r="G37" s="2"/>
    </row>
    <row r="38" spans="1:7" s="12" customFormat="1" ht="66"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08"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1</v>
      </c>
      <c r="G43" s="2"/>
    </row>
    <row r="44" spans="1:7" s="12" customFormat="1" ht="151.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30</v>
      </c>
      <c r="G45" s="10"/>
    </row>
    <row r="46" spans="1:7" ht="15" customHeight="1" x14ac:dyDescent="0.25">
      <c r="B46" s="6"/>
      <c r="C46" s="6"/>
      <c r="D46" s="6"/>
    </row>
    <row r="47" spans="1:7" ht="75.75" customHeight="1" x14ac:dyDescent="0.25">
      <c r="B47" s="136" t="s">
        <v>264</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251</v>
      </c>
      <c r="E50" s="123"/>
      <c r="F50" s="123"/>
      <c r="G50" s="123"/>
    </row>
    <row r="51" spans="2:7" ht="30.75" customHeight="1" x14ac:dyDescent="0.25">
      <c r="B51" s="13"/>
      <c r="D51" s="97" t="s">
        <v>77</v>
      </c>
      <c r="E51" s="97"/>
      <c r="F51" s="97"/>
      <c r="G51" s="97"/>
    </row>
    <row r="56" spans="2:7" ht="16.5" x14ac:dyDescent="0.25">
      <c r="D56" s="97" t="s">
        <v>188</v>
      </c>
      <c r="E56" s="97"/>
      <c r="F56" s="97"/>
      <c r="G56"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41:D41"/>
    <mergeCell ref="B42:D42"/>
    <mergeCell ref="B43:D43"/>
    <mergeCell ref="B44:D44"/>
    <mergeCell ref="B45:D45"/>
    <mergeCell ref="D56:G56"/>
    <mergeCell ref="B47:G47"/>
    <mergeCell ref="B49:G49"/>
    <mergeCell ref="D50:G50"/>
    <mergeCell ref="D51:G51"/>
    <mergeCell ref="B48:G4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D0A0F-A140-4C07-A2CE-C375A899D444}">
  <sheetPr>
    <tabColor rgb="FF92D050"/>
  </sheetPr>
  <dimension ref="A1:G56"/>
  <sheetViews>
    <sheetView topLeftCell="A16" zoomScaleNormal="100" workbookViewId="0">
      <selection activeCell="J47" sqref="J47"/>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207</v>
      </c>
      <c r="C7" s="100"/>
      <c r="D7" s="100"/>
      <c r="E7" s="100"/>
      <c r="F7" s="100"/>
      <c r="G7" s="100"/>
    </row>
    <row r="8" spans="1:7" s="1" customFormat="1" ht="21.75" customHeight="1" x14ac:dyDescent="0.25">
      <c r="B8" s="100" t="s">
        <v>208</v>
      </c>
      <c r="C8" s="100"/>
      <c r="D8" s="100"/>
      <c r="E8" s="100"/>
      <c r="F8" s="100"/>
      <c r="G8" s="100"/>
    </row>
    <row r="9" spans="1:7" s="1" customFormat="1" ht="21.75" customHeight="1" x14ac:dyDescent="0.25">
      <c r="B9" s="100" t="s">
        <v>174</v>
      </c>
      <c r="C9" s="100"/>
      <c r="D9" s="100"/>
      <c r="E9" s="100"/>
      <c r="F9" s="100"/>
      <c r="G9" s="100"/>
    </row>
    <row r="10" spans="1:7" s="1" customFormat="1" ht="21.75" customHeight="1" x14ac:dyDescent="0.25">
      <c r="B10" s="100" t="s">
        <v>209</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19</v>
      </c>
      <c r="G14" s="10"/>
    </row>
    <row r="15" spans="1:7" s="12" customFormat="1" ht="28.5" customHeight="1" x14ac:dyDescent="0.25">
      <c r="A15" s="2">
        <v>1</v>
      </c>
      <c r="B15" s="105" t="s">
        <v>33</v>
      </c>
      <c r="C15" s="105"/>
      <c r="D15" s="105"/>
      <c r="E15" s="18">
        <f>5-(E16+E17+E18)</f>
        <v>5</v>
      </c>
      <c r="F15" s="22">
        <f>ROUND(5-(F16+F17+F18),1)</f>
        <v>4</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v>1</v>
      </c>
      <c r="G17" s="96" t="s">
        <v>266</v>
      </c>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9</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2</v>
      </c>
      <c r="G37" s="2"/>
    </row>
    <row r="38" spans="1:7" s="12" customFormat="1" ht="66"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23.7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1</v>
      </c>
      <c r="G43" s="2"/>
    </row>
    <row r="44" spans="1:7" s="12" customFormat="1" ht="151.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28</v>
      </c>
      <c r="G45" s="10"/>
    </row>
    <row r="46" spans="1:7" ht="15" customHeight="1" x14ac:dyDescent="0.25">
      <c r="B46" s="6"/>
      <c r="C46" s="6"/>
      <c r="D46" s="6"/>
    </row>
    <row r="47" spans="1:7" ht="78.75" customHeight="1" x14ac:dyDescent="0.25">
      <c r="B47" s="136" t="s">
        <v>267</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265</v>
      </c>
      <c r="E50" s="123"/>
      <c r="F50" s="123"/>
      <c r="G50" s="123"/>
    </row>
    <row r="51" spans="2:7" ht="30.75" customHeight="1" x14ac:dyDescent="0.25">
      <c r="B51" s="13"/>
      <c r="D51" s="97" t="s">
        <v>77</v>
      </c>
      <c r="E51" s="97"/>
      <c r="F51" s="97"/>
      <c r="G51" s="97"/>
    </row>
    <row r="56" spans="2:7" ht="16.5" x14ac:dyDescent="0.25">
      <c r="D56" s="97" t="s">
        <v>188</v>
      </c>
      <c r="E56" s="97"/>
      <c r="F56" s="97"/>
      <c r="G56"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6:G56"/>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EDA08-8413-4BCE-BF58-6AD6706D7FDC}">
  <sheetPr>
    <tabColor rgb="FF92D050"/>
  </sheetPr>
  <dimension ref="A1:G56"/>
  <sheetViews>
    <sheetView zoomScaleNormal="100" workbookViewId="0">
      <selection activeCell="J48" sqref="J48"/>
    </sheetView>
  </sheetViews>
  <sheetFormatPr defaultRowHeight="15.75" x14ac:dyDescent="0.25"/>
  <cols>
    <col min="1" max="1" width="5.42578125" style="3" bestFit="1" customWidth="1"/>
    <col min="2" max="2" width="27.140625" style="4" customWidth="1"/>
    <col min="3" max="3" width="11" style="3" customWidth="1"/>
    <col min="4" max="4" width="15.28515625"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219</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201</v>
      </c>
      <c r="C9" s="100"/>
      <c r="D9" s="100"/>
      <c r="E9" s="100"/>
      <c r="F9" s="100"/>
      <c r="G9" s="100"/>
    </row>
    <row r="10" spans="1:7" s="1" customFormat="1" ht="21.75" customHeight="1" x14ac:dyDescent="0.25">
      <c r="B10" s="100" t="s">
        <v>220</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83.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11</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2</v>
      </c>
      <c r="G35" s="2"/>
    </row>
    <row r="36" spans="1:7" s="12" customFormat="1" ht="52.5" customHeight="1" x14ac:dyDescent="0.25">
      <c r="A36" s="2"/>
      <c r="B36" s="116" t="s">
        <v>50</v>
      </c>
      <c r="C36" s="117"/>
      <c r="D36" s="118"/>
      <c r="E36" s="18"/>
      <c r="F36" s="24">
        <v>2</v>
      </c>
      <c r="G36" s="2"/>
    </row>
    <row r="37" spans="1:7" s="12" customFormat="1" ht="51" customHeight="1" x14ac:dyDescent="0.25">
      <c r="A37" s="2">
        <v>7</v>
      </c>
      <c r="B37" s="109" t="s">
        <v>47</v>
      </c>
      <c r="C37" s="110"/>
      <c r="D37" s="111"/>
      <c r="E37" s="18">
        <v>2</v>
      </c>
      <c r="F37" s="22">
        <f>IF(F38&gt;2,"2",F38)</f>
        <v>2</v>
      </c>
      <c r="G37" s="2"/>
    </row>
    <row r="38" spans="1:7" s="12" customFormat="1" ht="57"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23.7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2</v>
      </c>
      <c r="G43" s="2"/>
    </row>
    <row r="44" spans="1:7" s="12" customFormat="1" ht="147" customHeight="1" x14ac:dyDescent="0.25">
      <c r="A44" s="2"/>
      <c r="B44" s="106" t="s">
        <v>64</v>
      </c>
      <c r="C44" s="107"/>
      <c r="D44" s="108"/>
      <c r="E44" s="18"/>
      <c r="F44" s="24">
        <v>2</v>
      </c>
      <c r="G44" s="2"/>
    </row>
    <row r="45" spans="1:7" s="6" customFormat="1" ht="25.5" customHeight="1" x14ac:dyDescent="0.25">
      <c r="A45" s="10"/>
      <c r="B45" s="124" t="s">
        <v>3</v>
      </c>
      <c r="C45" s="125"/>
      <c r="D45" s="126"/>
      <c r="E45" s="20">
        <f>E14+E32</f>
        <v>40</v>
      </c>
      <c r="F45" s="33">
        <f>F14+F32</f>
        <v>31</v>
      </c>
      <c r="G45" s="10"/>
    </row>
    <row r="46" spans="1:7" ht="15" customHeight="1" x14ac:dyDescent="0.25">
      <c r="B46" s="6"/>
      <c r="C46" s="6"/>
      <c r="D46" s="6"/>
    </row>
    <row r="47" spans="1:7" ht="62.25" customHeight="1" x14ac:dyDescent="0.25">
      <c r="B47" s="136" t="s">
        <v>268</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251</v>
      </c>
      <c r="E50" s="123"/>
      <c r="F50" s="123"/>
      <c r="G50" s="123"/>
    </row>
    <row r="51" spans="2:7" ht="30.75" customHeight="1" x14ac:dyDescent="0.25">
      <c r="B51" s="13"/>
      <c r="D51" s="97" t="s">
        <v>77</v>
      </c>
      <c r="E51" s="97"/>
      <c r="F51" s="97"/>
      <c r="G51" s="97"/>
    </row>
    <row r="56" spans="2:7" ht="16.5" x14ac:dyDescent="0.25">
      <c r="D56" s="97" t="s">
        <v>188</v>
      </c>
      <c r="E56" s="97"/>
      <c r="F56" s="97"/>
      <c r="G56"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6:G56"/>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CF81-ADC5-4273-910E-E6EDEF5F2D6D}">
  <sheetPr>
    <tabColor rgb="FF92D050"/>
  </sheetPr>
  <dimension ref="A1:G56"/>
  <sheetViews>
    <sheetView topLeftCell="A4" zoomScaleNormal="100" workbookViewId="0">
      <selection activeCell="N43" sqref="N43"/>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222</v>
      </c>
      <c r="C7" s="100"/>
      <c r="D7" s="100"/>
      <c r="E7" s="100"/>
      <c r="F7" s="100"/>
      <c r="G7" s="100"/>
    </row>
    <row r="8" spans="1:7" s="1" customFormat="1" ht="21.75" customHeight="1" x14ac:dyDescent="0.25">
      <c r="B8" s="100" t="s">
        <v>193</v>
      </c>
      <c r="C8" s="100"/>
      <c r="D8" s="100"/>
      <c r="E8" s="100"/>
      <c r="F8" s="100"/>
      <c r="G8" s="100"/>
    </row>
    <row r="9" spans="1:7" s="1" customFormat="1" ht="21.75" customHeight="1" x14ac:dyDescent="0.25">
      <c r="B9" s="100" t="s">
        <v>212</v>
      </c>
      <c r="C9" s="100"/>
      <c r="D9" s="100"/>
      <c r="E9" s="100"/>
      <c r="F9" s="100"/>
      <c r="G9" s="100"/>
    </row>
    <row r="10" spans="1:7" s="1" customFormat="1" ht="21.75" customHeight="1" x14ac:dyDescent="0.25">
      <c r="B10" s="100" t="s">
        <v>224</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11</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2</v>
      </c>
      <c r="G35" s="2"/>
    </row>
    <row r="36" spans="1:7" s="12" customFormat="1" ht="52.5" customHeight="1" x14ac:dyDescent="0.25">
      <c r="A36" s="2"/>
      <c r="B36" s="116" t="s">
        <v>50</v>
      </c>
      <c r="C36" s="117"/>
      <c r="D36" s="118"/>
      <c r="E36" s="18"/>
      <c r="F36" s="24">
        <v>2</v>
      </c>
      <c r="G36" s="2"/>
    </row>
    <row r="37" spans="1:7" s="12" customFormat="1" ht="51" customHeight="1" x14ac:dyDescent="0.25">
      <c r="A37" s="2">
        <v>7</v>
      </c>
      <c r="B37" s="109" t="s">
        <v>47</v>
      </c>
      <c r="C37" s="110"/>
      <c r="D37" s="111"/>
      <c r="E37" s="18">
        <v>2</v>
      </c>
      <c r="F37" s="22">
        <f>IF(F38&gt;2,"2",F38)</f>
        <v>2</v>
      </c>
      <c r="G37" s="2"/>
    </row>
    <row r="38" spans="1:7" s="12" customFormat="1" ht="66"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3</v>
      </c>
      <c r="G41" s="27"/>
    </row>
    <row r="42" spans="1:7" s="29" customFormat="1" ht="105.75" customHeight="1" x14ac:dyDescent="0.25">
      <c r="A42" s="27"/>
      <c r="B42" s="137" t="s">
        <v>66</v>
      </c>
      <c r="C42" s="138"/>
      <c r="D42" s="139"/>
      <c r="E42" s="28"/>
      <c r="F42" s="30">
        <v>3</v>
      </c>
      <c r="G42" s="27"/>
    </row>
    <row r="43" spans="1:7" s="12" customFormat="1" ht="51" customHeight="1" x14ac:dyDescent="0.25">
      <c r="A43" s="2">
        <v>10</v>
      </c>
      <c r="B43" s="109" t="s">
        <v>55</v>
      </c>
      <c r="C43" s="110"/>
      <c r="D43" s="111"/>
      <c r="E43" s="18">
        <v>5</v>
      </c>
      <c r="F43" s="22">
        <f>IF(F44&gt;5,"5",F44)</f>
        <v>1</v>
      </c>
      <c r="G43" s="2"/>
    </row>
    <row r="44" spans="1:7" s="12" customFormat="1" ht="151.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31</v>
      </c>
      <c r="G45" s="10"/>
    </row>
    <row r="46" spans="1:7" ht="15" customHeight="1" x14ac:dyDescent="0.25">
      <c r="B46" s="6"/>
      <c r="C46" s="6"/>
      <c r="D46" s="6"/>
    </row>
    <row r="47" spans="1:7" ht="66.75" customHeight="1" x14ac:dyDescent="0.25">
      <c r="B47" s="140" t="s">
        <v>270</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269</v>
      </c>
      <c r="E50" s="123"/>
      <c r="F50" s="123"/>
      <c r="G50" s="123"/>
    </row>
    <row r="51" spans="2:7" ht="30.75" customHeight="1" x14ac:dyDescent="0.25">
      <c r="B51" s="13"/>
      <c r="D51" s="97" t="s">
        <v>77</v>
      </c>
      <c r="E51" s="97"/>
      <c r="F51" s="97"/>
      <c r="G51" s="97"/>
    </row>
    <row r="56" spans="2:7" ht="16.5" x14ac:dyDescent="0.25">
      <c r="D56" s="97" t="s">
        <v>188</v>
      </c>
      <c r="E56" s="97"/>
      <c r="F56" s="97"/>
      <c r="G56"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6:G56"/>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0175C-E611-47A6-A189-364ED1F3F6EE}">
  <sheetPr>
    <tabColor rgb="FF92D050"/>
  </sheetPr>
  <dimension ref="A1:G55"/>
  <sheetViews>
    <sheetView topLeftCell="A40" zoomScaleNormal="100" workbookViewId="0">
      <selection activeCell="T47" sqref="T47"/>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257</v>
      </c>
      <c r="B5" s="99"/>
      <c r="C5" s="99"/>
      <c r="D5" s="99"/>
      <c r="E5" s="99"/>
      <c r="F5" s="99"/>
      <c r="G5" s="99"/>
    </row>
    <row r="6" spans="1:7" ht="12" customHeight="1" x14ac:dyDescent="0.25"/>
    <row r="7" spans="1:7" s="1" customFormat="1" ht="21.75" customHeight="1" x14ac:dyDescent="0.25">
      <c r="B7" s="100" t="s">
        <v>225</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212</v>
      </c>
      <c r="C9" s="100"/>
      <c r="D9" s="100"/>
      <c r="E9" s="100"/>
      <c r="F9" s="100"/>
      <c r="G9" s="100"/>
    </row>
    <row r="10" spans="1:7" s="1" customFormat="1" ht="21.75" customHeight="1" x14ac:dyDescent="0.25">
      <c r="B10" s="9" t="s">
        <v>32</v>
      </c>
      <c r="C10" s="9"/>
      <c r="D10" s="9"/>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2.2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8</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44.25" customHeight="1" x14ac:dyDescent="0.25">
      <c r="A37" s="2">
        <v>7</v>
      </c>
      <c r="B37" s="109" t="s">
        <v>47</v>
      </c>
      <c r="C37" s="110"/>
      <c r="D37" s="111"/>
      <c r="E37" s="18">
        <v>2</v>
      </c>
      <c r="F37" s="22">
        <f>IF(F38&gt;2,"2",F38)</f>
        <v>1</v>
      </c>
      <c r="G37" s="2"/>
    </row>
    <row r="38" spans="1:7" s="12" customFormat="1" ht="51" customHeight="1" x14ac:dyDescent="0.25">
      <c r="A38" s="2"/>
      <c r="B38" s="106" t="s">
        <v>28</v>
      </c>
      <c r="C38" s="107"/>
      <c r="D38" s="108"/>
      <c r="E38" s="18"/>
      <c r="F38" s="24">
        <v>1</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23.7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1</v>
      </c>
      <c r="G43" s="2"/>
    </row>
    <row r="44" spans="1:7" s="12" customFormat="1" ht="151.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28</v>
      </c>
      <c r="G45" s="10"/>
    </row>
    <row r="46" spans="1:7" ht="15" customHeight="1" x14ac:dyDescent="0.25">
      <c r="B46" s="6"/>
      <c r="C46" s="6"/>
      <c r="D46" s="6"/>
    </row>
    <row r="47" spans="1:7" ht="79.5" customHeight="1" x14ac:dyDescent="0.25">
      <c r="B47" s="136" t="s">
        <v>271</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251</v>
      </c>
      <c r="E50" s="123"/>
      <c r="F50" s="123"/>
      <c r="G50" s="123"/>
    </row>
    <row r="51" spans="2:7" ht="38.25" customHeight="1" x14ac:dyDescent="0.25">
      <c r="B51" s="13"/>
      <c r="D51" s="97" t="s">
        <v>77</v>
      </c>
      <c r="E51" s="97"/>
      <c r="F51" s="97"/>
      <c r="G51" s="97"/>
    </row>
    <row r="55" spans="2:7" ht="16.5" x14ac:dyDescent="0.25">
      <c r="D55" s="97" t="s">
        <v>188</v>
      </c>
      <c r="E55" s="97"/>
      <c r="F55" s="97"/>
      <c r="G55"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B16:D16"/>
    <mergeCell ref="A2:C2"/>
    <mergeCell ref="D2:G2"/>
    <mergeCell ref="A3:B3"/>
    <mergeCell ref="A5:G5"/>
    <mergeCell ref="B7:G7"/>
    <mergeCell ref="B8:G8"/>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5:G55"/>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048E6-4FD2-4F85-A280-0934E775DCA1}">
  <sheetPr>
    <tabColor rgb="FF92D050"/>
  </sheetPr>
  <dimension ref="A1:G56"/>
  <sheetViews>
    <sheetView topLeftCell="A8" zoomScaleNormal="100" workbookViewId="0">
      <selection activeCell="L45" sqref="L45"/>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257</v>
      </c>
      <c r="B5" s="99"/>
      <c r="C5" s="99"/>
      <c r="D5" s="99"/>
      <c r="E5" s="99"/>
      <c r="F5" s="99"/>
      <c r="G5" s="99"/>
    </row>
    <row r="6" spans="1:7" ht="12" customHeight="1" x14ac:dyDescent="0.25"/>
    <row r="7" spans="1:7" s="1" customFormat="1" ht="21.75" customHeight="1" x14ac:dyDescent="0.25">
      <c r="B7" s="100" t="s">
        <v>226</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201</v>
      </c>
      <c r="C9" s="100"/>
      <c r="D9" s="100"/>
      <c r="E9" s="100"/>
      <c r="F9" s="100"/>
      <c r="G9" s="100"/>
    </row>
    <row r="10" spans="1:7" s="1" customFormat="1" ht="21.75" customHeight="1" x14ac:dyDescent="0.25">
      <c r="B10" s="9" t="s">
        <v>32</v>
      </c>
      <c r="C10" s="9"/>
      <c r="D10" s="9"/>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8</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1</v>
      </c>
      <c r="G37" s="2"/>
    </row>
    <row r="38" spans="1:7" s="12" customFormat="1" ht="66" customHeight="1" x14ac:dyDescent="0.25">
      <c r="A38" s="2"/>
      <c r="B38" s="106" t="s">
        <v>28</v>
      </c>
      <c r="C38" s="107"/>
      <c r="D38" s="108"/>
      <c r="E38" s="18"/>
      <c r="F38" s="24">
        <v>1</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05.7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1</v>
      </c>
      <c r="G43" s="2"/>
    </row>
    <row r="44" spans="1:7" s="12" customFormat="1" ht="151.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28</v>
      </c>
      <c r="G45" s="10"/>
    </row>
    <row r="46" spans="1:7" ht="12.75" customHeight="1" x14ac:dyDescent="0.25">
      <c r="B46" s="6"/>
      <c r="C46" s="6"/>
      <c r="D46" s="6"/>
    </row>
    <row r="47" spans="1:7" ht="67.5" customHeight="1" x14ac:dyDescent="0.25">
      <c r="B47" s="140" t="s">
        <v>272</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269</v>
      </c>
      <c r="E50" s="123"/>
      <c r="F50" s="123"/>
      <c r="G50" s="123"/>
    </row>
    <row r="51" spans="2:7" ht="30.75" customHeight="1" x14ac:dyDescent="0.25">
      <c r="B51" s="13"/>
      <c r="D51" s="97" t="s">
        <v>77</v>
      </c>
      <c r="E51" s="97"/>
      <c r="F51" s="97"/>
      <c r="G51" s="97"/>
    </row>
    <row r="56" spans="2:7" ht="16.5" x14ac:dyDescent="0.25">
      <c r="D56" s="97" t="s">
        <v>188</v>
      </c>
      <c r="E56" s="97"/>
      <c r="F56" s="97"/>
      <c r="G56"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B16:D16"/>
    <mergeCell ref="A2:C2"/>
    <mergeCell ref="D2:G2"/>
    <mergeCell ref="A3:B3"/>
    <mergeCell ref="A5:G5"/>
    <mergeCell ref="B7:G7"/>
    <mergeCell ref="B8:G8"/>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6:G56"/>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DFF89-E999-46F0-B2F9-15A084996DCC}">
  <sheetPr>
    <tabColor rgb="FF92D050"/>
  </sheetPr>
  <dimension ref="A1:G56"/>
  <sheetViews>
    <sheetView topLeftCell="A44" zoomScaleNormal="100" workbookViewId="0">
      <selection activeCell="B47" sqref="B47:G47"/>
    </sheetView>
  </sheetViews>
  <sheetFormatPr defaultRowHeight="15.75" x14ac:dyDescent="0.25"/>
  <cols>
    <col min="1" max="1" width="5.42578125" style="3" bestFit="1" customWidth="1"/>
    <col min="2" max="2" width="27.140625" style="4" customWidth="1"/>
    <col min="3" max="3" width="11" style="3" customWidth="1"/>
    <col min="4" max="4" width="16.28515625"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257</v>
      </c>
      <c r="B5" s="99"/>
      <c r="C5" s="99"/>
      <c r="D5" s="99"/>
      <c r="E5" s="99"/>
      <c r="F5" s="99"/>
      <c r="G5" s="99"/>
    </row>
    <row r="6" spans="1:7" ht="12" customHeight="1" x14ac:dyDescent="0.25"/>
    <row r="7" spans="1:7" s="1" customFormat="1" ht="21.75" customHeight="1" x14ac:dyDescent="0.25">
      <c r="B7" s="100" t="s">
        <v>227</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212</v>
      </c>
      <c r="C9" s="100"/>
      <c r="D9" s="100"/>
      <c r="E9" s="100"/>
      <c r="F9" s="100"/>
      <c r="G9" s="100"/>
    </row>
    <row r="10" spans="1:7" s="1" customFormat="1" ht="21.75" customHeight="1" x14ac:dyDescent="0.25">
      <c r="B10" s="100" t="s">
        <v>228</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10</v>
      </c>
      <c r="G32" s="10"/>
    </row>
    <row r="33" spans="1:7" s="12" customFormat="1" ht="59.25" customHeight="1" x14ac:dyDescent="0.25">
      <c r="A33" s="2">
        <v>5</v>
      </c>
      <c r="B33" s="105" t="s">
        <v>2</v>
      </c>
      <c r="C33" s="105"/>
      <c r="D33" s="105"/>
      <c r="E33" s="18">
        <v>1</v>
      </c>
      <c r="F33" s="22">
        <f>IF(F34&gt;1,"1",F34)</f>
        <v>1</v>
      </c>
      <c r="G33" s="2"/>
    </row>
    <row r="34" spans="1:7" s="12" customFormat="1" ht="76.5"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2</v>
      </c>
      <c r="G37" s="2"/>
    </row>
    <row r="38" spans="1:7" s="12" customFormat="1" ht="66"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58.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3</v>
      </c>
      <c r="G41" s="27"/>
    </row>
    <row r="42" spans="1:7" s="29" customFormat="1" ht="114.75" customHeight="1" x14ac:dyDescent="0.25">
      <c r="A42" s="27"/>
      <c r="B42" s="137" t="s">
        <v>66</v>
      </c>
      <c r="C42" s="138"/>
      <c r="D42" s="139"/>
      <c r="E42" s="28"/>
      <c r="F42" s="30">
        <v>3</v>
      </c>
      <c r="G42" s="27"/>
    </row>
    <row r="43" spans="1:7" s="12" customFormat="1" ht="51" customHeight="1" x14ac:dyDescent="0.25">
      <c r="A43" s="2">
        <v>10</v>
      </c>
      <c r="B43" s="109" t="s">
        <v>55</v>
      </c>
      <c r="C43" s="110"/>
      <c r="D43" s="111"/>
      <c r="E43" s="18">
        <v>5</v>
      </c>
      <c r="F43" s="22">
        <f>IF(F44&gt;5,"5",F44)</f>
        <v>1</v>
      </c>
      <c r="G43" s="2"/>
    </row>
    <row r="44" spans="1:7" s="12" customFormat="1" ht="144"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30</v>
      </c>
      <c r="G45" s="10"/>
    </row>
    <row r="46" spans="1:7" ht="15" customHeight="1" x14ac:dyDescent="0.25">
      <c r="B46" s="6"/>
      <c r="C46" s="6"/>
      <c r="D46" s="6"/>
    </row>
    <row r="47" spans="1:7" ht="71.25" customHeight="1" x14ac:dyDescent="0.25">
      <c r="B47" s="136" t="s">
        <v>210</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251</v>
      </c>
      <c r="E50" s="123"/>
      <c r="F50" s="123"/>
      <c r="G50" s="123"/>
    </row>
    <row r="51" spans="2:7" ht="30.75" customHeight="1" x14ac:dyDescent="0.25">
      <c r="B51" s="13"/>
      <c r="D51" s="97" t="s">
        <v>77</v>
      </c>
      <c r="E51" s="97"/>
      <c r="F51" s="97"/>
      <c r="G51" s="97"/>
    </row>
    <row r="56" spans="2:7" x14ac:dyDescent="0.25">
      <c r="D56" s="97" t="s">
        <v>188</v>
      </c>
      <c r="E56" s="135"/>
      <c r="F56" s="135"/>
      <c r="G56" s="135"/>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6:G56"/>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9985F-F690-4EF0-8EBA-CF33AF84B387}">
  <sheetPr>
    <tabColor rgb="FF92D050"/>
  </sheetPr>
  <dimension ref="A1:G62"/>
  <sheetViews>
    <sheetView topLeftCell="A40" zoomScaleNormal="100" workbookViewId="0">
      <selection activeCell="M55" sqref="M55"/>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273</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274</v>
      </c>
      <c r="C9" s="100"/>
      <c r="D9" s="100"/>
      <c r="E9" s="100"/>
      <c r="F9" s="100"/>
      <c r="G9" s="100"/>
    </row>
    <row r="10" spans="1:7" s="1" customFormat="1" ht="21.75" customHeight="1" x14ac:dyDescent="0.25">
      <c r="B10" s="9" t="s">
        <v>32</v>
      </c>
      <c r="C10" s="9"/>
      <c r="D10" s="9"/>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5</v>
      </c>
      <c r="G32" s="10"/>
    </row>
    <row r="33" spans="1:7" s="12" customFormat="1" ht="59.25" customHeight="1" x14ac:dyDescent="0.25">
      <c r="A33" s="2">
        <v>5</v>
      </c>
      <c r="B33" s="105" t="s">
        <v>2</v>
      </c>
      <c r="C33" s="105"/>
      <c r="D33" s="105"/>
      <c r="E33" s="18">
        <v>1</v>
      </c>
      <c r="F33" s="22">
        <f>IF(F34&gt;1,"1",F34)</f>
        <v>0</v>
      </c>
      <c r="G33" s="2"/>
    </row>
    <row r="34" spans="1:7" s="12" customFormat="1" ht="84" customHeight="1" x14ac:dyDescent="0.25">
      <c r="A34" s="2"/>
      <c r="B34" s="115" t="s">
        <v>49</v>
      </c>
      <c r="C34" s="115"/>
      <c r="D34" s="115"/>
      <c r="E34" s="18"/>
      <c r="F34" s="24"/>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2</v>
      </c>
      <c r="G37" s="2"/>
    </row>
    <row r="38" spans="1:7" s="12" customFormat="1" ht="66"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0</v>
      </c>
      <c r="G41" s="27"/>
    </row>
    <row r="42" spans="1:7" s="29" customFormat="1" ht="123.75" customHeight="1" x14ac:dyDescent="0.25">
      <c r="A42" s="27"/>
      <c r="B42" s="137" t="s">
        <v>66</v>
      </c>
      <c r="C42" s="138"/>
      <c r="D42" s="139"/>
      <c r="E42" s="28"/>
      <c r="F42" s="30">
        <v>0</v>
      </c>
      <c r="G42" s="27"/>
    </row>
    <row r="43" spans="1:7" s="12" customFormat="1" ht="51" customHeight="1" x14ac:dyDescent="0.25">
      <c r="A43" s="2">
        <v>10</v>
      </c>
      <c r="B43" s="109" t="s">
        <v>55</v>
      </c>
      <c r="C43" s="110"/>
      <c r="D43" s="111"/>
      <c r="E43" s="18">
        <v>5</v>
      </c>
      <c r="F43" s="22">
        <f>IF(F44&gt;5,"5",F44)</f>
        <v>0</v>
      </c>
      <c r="G43" s="2"/>
    </row>
    <row r="44" spans="1:7" s="12" customFormat="1" ht="151.5" customHeight="1" x14ac:dyDescent="0.25">
      <c r="A44" s="2"/>
      <c r="B44" s="106" t="s">
        <v>64</v>
      </c>
      <c r="C44" s="107"/>
      <c r="D44" s="108"/>
      <c r="E44" s="18"/>
      <c r="F44" s="24">
        <v>0</v>
      </c>
      <c r="G44" s="2"/>
    </row>
    <row r="45" spans="1:7" s="6" customFormat="1" ht="25.5" customHeight="1" x14ac:dyDescent="0.25">
      <c r="A45" s="10"/>
      <c r="B45" s="124" t="s">
        <v>3</v>
      </c>
      <c r="C45" s="125"/>
      <c r="D45" s="126"/>
      <c r="E45" s="20">
        <f>E14+E32</f>
        <v>40</v>
      </c>
      <c r="F45" s="33">
        <f>F14+F32</f>
        <v>25</v>
      </c>
      <c r="G45" s="10"/>
    </row>
    <row r="46" spans="1:7" ht="15" customHeight="1" x14ac:dyDescent="0.25">
      <c r="B46" s="6"/>
      <c r="C46" s="6"/>
      <c r="D46" s="6"/>
    </row>
    <row r="47" spans="1:7" ht="15" customHeight="1" x14ac:dyDescent="0.25">
      <c r="B47" s="131" t="s">
        <v>275</v>
      </c>
      <c r="C47" s="132"/>
      <c r="D47" s="132"/>
      <c r="E47" s="132"/>
      <c r="F47" s="132"/>
      <c r="G47" s="132"/>
    </row>
    <row r="48" spans="1:7" ht="15" customHeight="1" x14ac:dyDescent="0.25">
      <c r="B48" s="132"/>
      <c r="C48" s="132"/>
      <c r="D48" s="132"/>
      <c r="E48" s="132"/>
      <c r="F48" s="132"/>
      <c r="G48" s="132"/>
    </row>
    <row r="49" spans="2:7" ht="15" customHeight="1" x14ac:dyDescent="0.25">
      <c r="B49" s="132"/>
      <c r="C49" s="132"/>
      <c r="D49" s="132"/>
      <c r="E49" s="132"/>
      <c r="F49" s="132"/>
      <c r="G49" s="132"/>
    </row>
    <row r="50" spans="2:7" ht="15" customHeight="1" x14ac:dyDescent="0.25">
      <c r="B50" s="132"/>
      <c r="C50" s="132"/>
      <c r="D50" s="132"/>
      <c r="E50" s="132"/>
      <c r="F50" s="132"/>
      <c r="G50" s="132"/>
    </row>
    <row r="51" spans="2:7" ht="15" customHeight="1" x14ac:dyDescent="0.25">
      <c r="B51" s="132"/>
      <c r="C51" s="132"/>
      <c r="D51" s="132"/>
      <c r="E51" s="132"/>
      <c r="F51" s="132"/>
      <c r="G51" s="132"/>
    </row>
    <row r="52" spans="2:7" ht="15" customHeight="1" x14ac:dyDescent="0.25">
      <c r="B52" s="132"/>
      <c r="C52" s="132"/>
      <c r="D52" s="132"/>
      <c r="E52" s="132"/>
      <c r="F52" s="132"/>
      <c r="G52" s="132"/>
    </row>
    <row r="53" spans="2:7" x14ac:dyDescent="0.25">
      <c r="B53" s="132"/>
      <c r="C53" s="132"/>
      <c r="D53" s="132"/>
      <c r="E53" s="132"/>
      <c r="F53" s="132"/>
      <c r="G53" s="132"/>
    </row>
    <row r="54" spans="2:7" ht="25.15" customHeight="1" x14ac:dyDescent="0.25">
      <c r="B54" s="119" t="s">
        <v>75</v>
      </c>
      <c r="C54" s="119"/>
      <c r="D54" s="119"/>
      <c r="E54" s="119"/>
      <c r="F54" s="119"/>
      <c r="G54" s="119"/>
    </row>
    <row r="55" spans="2:7" ht="106.9" customHeight="1" x14ac:dyDescent="0.25">
      <c r="B55" s="120" t="s">
        <v>11</v>
      </c>
      <c r="C55" s="121"/>
      <c r="D55" s="121"/>
      <c r="E55" s="121"/>
      <c r="F55" s="121"/>
      <c r="G55" s="122"/>
    </row>
    <row r="56" spans="2:7" ht="25.15" customHeight="1" x14ac:dyDescent="0.25">
      <c r="B56" s="14"/>
      <c r="D56" s="123" t="s">
        <v>251</v>
      </c>
      <c r="E56" s="123"/>
      <c r="F56" s="123"/>
      <c r="G56" s="123"/>
    </row>
    <row r="57" spans="2:7" ht="30.75" customHeight="1" x14ac:dyDescent="0.25">
      <c r="B57" s="13"/>
      <c r="D57" s="97" t="s">
        <v>77</v>
      </c>
      <c r="E57" s="97"/>
      <c r="F57" s="97"/>
      <c r="G57" s="97"/>
    </row>
    <row r="62" spans="2:7" ht="16.5" x14ac:dyDescent="0.25">
      <c r="D62" s="97" t="s">
        <v>188</v>
      </c>
      <c r="E62" s="97"/>
      <c r="F62" s="97"/>
      <c r="G62"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B16:D16"/>
    <mergeCell ref="A2:C2"/>
    <mergeCell ref="D2:G2"/>
    <mergeCell ref="A3:B3"/>
    <mergeCell ref="A5:G5"/>
    <mergeCell ref="B7:G7"/>
    <mergeCell ref="B8:G8"/>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41:D41"/>
    <mergeCell ref="B42:D42"/>
    <mergeCell ref="B43:D43"/>
    <mergeCell ref="B44:D44"/>
    <mergeCell ref="B45:D45"/>
    <mergeCell ref="D62:G62"/>
    <mergeCell ref="B47:G53"/>
    <mergeCell ref="B55:G55"/>
    <mergeCell ref="D56:G56"/>
    <mergeCell ref="D57:G57"/>
    <mergeCell ref="B54:G5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DB83A-F566-4385-8EEC-DD3E4203D90E}">
  <sheetPr>
    <tabColor rgb="FF92D050"/>
  </sheetPr>
  <dimension ref="A1:G56"/>
  <sheetViews>
    <sheetView topLeftCell="A49" zoomScaleNormal="100" workbookViewId="0">
      <selection activeCell="J49" sqref="J49"/>
    </sheetView>
  </sheetViews>
  <sheetFormatPr defaultRowHeight="15.75" x14ac:dyDescent="0.25"/>
  <cols>
    <col min="1" max="1" width="5.42578125" style="3" bestFit="1" customWidth="1"/>
    <col min="2" max="2" width="27.140625" style="4" customWidth="1"/>
    <col min="3" max="3" width="11" style="3" customWidth="1"/>
    <col min="4" max="4" width="16"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257</v>
      </c>
      <c r="B5" s="99"/>
      <c r="C5" s="99"/>
      <c r="D5" s="99"/>
      <c r="E5" s="99"/>
      <c r="F5" s="99"/>
      <c r="G5" s="99"/>
    </row>
    <row r="6" spans="1:7" ht="12" customHeight="1" x14ac:dyDescent="0.25"/>
    <row r="7" spans="1:7" s="1" customFormat="1" ht="21.75" customHeight="1" x14ac:dyDescent="0.25">
      <c r="B7" s="100" t="s">
        <v>229</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212</v>
      </c>
      <c r="C9" s="100"/>
      <c r="D9" s="100"/>
      <c r="E9" s="100"/>
      <c r="F9" s="100"/>
      <c r="G9" s="100"/>
    </row>
    <row r="10" spans="1:7" s="1" customFormat="1" ht="21.75" customHeight="1" x14ac:dyDescent="0.25">
      <c r="B10" s="100" t="s">
        <v>230</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19</v>
      </c>
      <c r="G14" s="10"/>
    </row>
    <row r="15" spans="1:7" s="12" customFormat="1" ht="28.5" customHeight="1" x14ac:dyDescent="0.25">
      <c r="A15" s="2">
        <v>1</v>
      </c>
      <c r="B15" s="105" t="s">
        <v>33</v>
      </c>
      <c r="C15" s="105"/>
      <c r="D15" s="105"/>
      <c r="E15" s="18">
        <f>5-(E16+E17+E18)</f>
        <v>5</v>
      </c>
      <c r="F15" s="22">
        <f>ROUND(5-(F16+F17+F18),1)</f>
        <v>4</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v>1</v>
      </c>
      <c r="G17" s="2" t="s">
        <v>276</v>
      </c>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8</v>
      </c>
      <c r="G32" s="10"/>
    </row>
    <row r="33" spans="1:7" s="12" customFormat="1" ht="59.25" customHeight="1" x14ac:dyDescent="0.25">
      <c r="A33" s="2">
        <v>5</v>
      </c>
      <c r="B33" s="105" t="s">
        <v>2</v>
      </c>
      <c r="C33" s="105"/>
      <c r="D33" s="105"/>
      <c r="E33" s="18">
        <v>1</v>
      </c>
      <c r="F33" s="22">
        <f>IF(F34&gt;1,"1",F34)</f>
        <v>1</v>
      </c>
      <c r="G33" s="2"/>
    </row>
    <row r="34" spans="1:7" s="12" customFormat="1" ht="72.75"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1</v>
      </c>
      <c r="G37" s="2"/>
    </row>
    <row r="38" spans="1:7" s="12" customFormat="1" ht="52.5" customHeight="1" x14ac:dyDescent="0.25">
      <c r="A38" s="2"/>
      <c r="B38" s="106" t="s">
        <v>28</v>
      </c>
      <c r="C38" s="107"/>
      <c r="D38" s="108"/>
      <c r="E38" s="18"/>
      <c r="F38" s="24">
        <v>1</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23.7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1</v>
      </c>
      <c r="G43" s="2"/>
    </row>
    <row r="44" spans="1:7" s="12" customFormat="1" ht="151.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27</v>
      </c>
      <c r="G45" s="10"/>
    </row>
    <row r="46" spans="1:7" ht="15" customHeight="1" x14ac:dyDescent="0.25">
      <c r="B46" s="6"/>
      <c r="C46" s="6"/>
      <c r="D46" s="6"/>
    </row>
    <row r="47" spans="1:7" ht="86.25" customHeight="1" x14ac:dyDescent="0.25">
      <c r="B47" s="140" t="s">
        <v>277</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251</v>
      </c>
      <c r="E50" s="123"/>
      <c r="F50" s="123"/>
      <c r="G50" s="123"/>
    </row>
    <row r="51" spans="2:7" ht="30.75" customHeight="1" x14ac:dyDescent="0.25">
      <c r="B51" s="13"/>
      <c r="D51" s="97" t="s">
        <v>77</v>
      </c>
      <c r="E51" s="97"/>
      <c r="F51" s="97"/>
      <c r="G51" s="97"/>
    </row>
    <row r="56" spans="2:7" x14ac:dyDescent="0.25">
      <c r="D56" s="97" t="s">
        <v>188</v>
      </c>
      <c r="E56" s="135"/>
      <c r="F56" s="135"/>
      <c r="G56" s="135"/>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6:G56"/>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FD399-AE58-414D-9442-43DE1CE18319}">
  <sheetPr>
    <tabColor rgb="FF92D050"/>
  </sheetPr>
  <dimension ref="A1:G56"/>
  <sheetViews>
    <sheetView topLeftCell="A46" zoomScaleNormal="100" workbookViewId="0">
      <selection activeCell="L59" sqref="L59"/>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184</v>
      </c>
      <c r="B5" s="99"/>
      <c r="C5" s="99"/>
      <c r="D5" s="99"/>
      <c r="E5" s="99"/>
      <c r="F5" s="99"/>
      <c r="G5" s="99"/>
    </row>
    <row r="6" spans="1:7" ht="12" customHeight="1" x14ac:dyDescent="0.25"/>
    <row r="7" spans="1:7" s="1" customFormat="1" ht="21.75" customHeight="1" x14ac:dyDescent="0.25">
      <c r="B7" s="100" t="s">
        <v>231</v>
      </c>
      <c r="C7" s="100"/>
      <c r="D7" s="100"/>
      <c r="E7" s="100"/>
      <c r="F7" s="100"/>
      <c r="G7" s="100"/>
    </row>
    <row r="8" spans="1:7" s="1" customFormat="1" ht="21.75" customHeight="1" x14ac:dyDescent="0.25">
      <c r="B8" s="100" t="s">
        <v>193</v>
      </c>
      <c r="C8" s="100"/>
      <c r="D8" s="100"/>
      <c r="E8" s="100"/>
      <c r="F8" s="100"/>
      <c r="G8" s="100"/>
    </row>
    <row r="9" spans="1:7" s="1" customFormat="1" ht="21.75" customHeight="1" x14ac:dyDescent="0.25">
      <c r="B9" s="100" t="s">
        <v>201</v>
      </c>
      <c r="C9" s="100"/>
      <c r="D9" s="100"/>
      <c r="E9" s="100"/>
      <c r="F9" s="100"/>
      <c r="G9" s="100"/>
    </row>
    <row r="10" spans="1:7" s="1" customFormat="1" ht="21.75" customHeight="1" x14ac:dyDescent="0.25">
      <c r="B10" s="9" t="s">
        <v>32</v>
      </c>
      <c r="C10" s="9"/>
      <c r="D10" s="9"/>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10</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2</v>
      </c>
      <c r="G37" s="2"/>
    </row>
    <row r="38" spans="1:7" s="12" customFormat="1" ht="66"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3</v>
      </c>
      <c r="G41" s="27"/>
    </row>
    <row r="42" spans="1:7" s="29" customFormat="1" ht="107.25" customHeight="1" x14ac:dyDescent="0.25">
      <c r="A42" s="27"/>
      <c r="B42" s="137" t="s">
        <v>66</v>
      </c>
      <c r="C42" s="138"/>
      <c r="D42" s="139"/>
      <c r="E42" s="28"/>
      <c r="F42" s="30">
        <v>3</v>
      </c>
      <c r="G42" s="27"/>
    </row>
    <row r="43" spans="1:7" s="12" customFormat="1" ht="51" customHeight="1" x14ac:dyDescent="0.25">
      <c r="A43" s="2">
        <v>10</v>
      </c>
      <c r="B43" s="109" t="s">
        <v>55</v>
      </c>
      <c r="C43" s="110"/>
      <c r="D43" s="111"/>
      <c r="E43" s="18">
        <v>5</v>
      </c>
      <c r="F43" s="22">
        <f>IF(F44&gt;5,"5",F44)</f>
        <v>1</v>
      </c>
      <c r="G43" s="2"/>
    </row>
    <row r="44" spans="1:7" s="12" customFormat="1" ht="141.7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30</v>
      </c>
      <c r="G45" s="10"/>
    </row>
    <row r="46" spans="1:7" ht="15" customHeight="1" x14ac:dyDescent="0.25">
      <c r="B46" s="6"/>
      <c r="C46" s="6"/>
      <c r="D46" s="6"/>
    </row>
    <row r="47" spans="1:7" ht="75" customHeight="1" x14ac:dyDescent="0.25">
      <c r="B47" s="140" t="s">
        <v>233</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251</v>
      </c>
      <c r="E50" s="123"/>
      <c r="F50" s="123"/>
      <c r="G50" s="123"/>
    </row>
    <row r="51" spans="2:7" ht="30.75" customHeight="1" x14ac:dyDescent="0.25">
      <c r="B51" s="13"/>
      <c r="D51" s="97" t="s">
        <v>77</v>
      </c>
      <c r="E51" s="97"/>
      <c r="F51" s="97"/>
      <c r="G51" s="97"/>
    </row>
    <row r="56" spans="2:7" ht="16.5" x14ac:dyDescent="0.25">
      <c r="D56" s="97" t="s">
        <v>232</v>
      </c>
      <c r="E56" s="97"/>
      <c r="F56" s="97"/>
      <c r="G56"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B16:D16"/>
    <mergeCell ref="A2:C2"/>
    <mergeCell ref="D2:G2"/>
    <mergeCell ref="A3:B3"/>
    <mergeCell ref="A5:G5"/>
    <mergeCell ref="B7:G7"/>
    <mergeCell ref="B8:G8"/>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6:G56"/>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23ED5-E310-4BEF-966F-580ACE49C418}">
  <sheetPr>
    <tabColor rgb="FF92D050"/>
  </sheetPr>
  <dimension ref="A1:G56"/>
  <sheetViews>
    <sheetView topLeftCell="A43" zoomScaleNormal="100" workbookViewId="0">
      <selection activeCell="M12" sqref="M12"/>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257</v>
      </c>
      <c r="B5" s="99"/>
      <c r="C5" s="99"/>
      <c r="D5" s="99"/>
      <c r="E5" s="99"/>
      <c r="F5" s="99"/>
      <c r="G5" s="99"/>
    </row>
    <row r="6" spans="1:7" ht="12" customHeight="1" x14ac:dyDescent="0.25"/>
    <row r="7" spans="1:7" s="1" customFormat="1" ht="21.75" customHeight="1" x14ac:dyDescent="0.25">
      <c r="B7" s="100" t="s">
        <v>234</v>
      </c>
      <c r="C7" s="100"/>
      <c r="D7" s="100"/>
      <c r="E7" s="100"/>
      <c r="F7" s="100"/>
      <c r="G7" s="100"/>
    </row>
    <row r="8" spans="1:7" s="1" customFormat="1" ht="21.75" customHeight="1" x14ac:dyDescent="0.25">
      <c r="B8" s="100" t="s">
        <v>193</v>
      </c>
      <c r="C8" s="100"/>
      <c r="D8" s="100"/>
      <c r="E8" s="100"/>
      <c r="F8" s="100"/>
      <c r="G8" s="100"/>
    </row>
    <row r="9" spans="1:7" s="1" customFormat="1" ht="21.75" customHeight="1" x14ac:dyDescent="0.25">
      <c r="B9" s="100" t="s">
        <v>212</v>
      </c>
      <c r="C9" s="100"/>
      <c r="D9" s="100"/>
      <c r="E9" s="100"/>
      <c r="F9" s="100"/>
      <c r="G9" s="100"/>
    </row>
    <row r="10" spans="1:7" s="1" customFormat="1" ht="21.75" customHeight="1" x14ac:dyDescent="0.25">
      <c r="B10" s="100" t="s">
        <v>235</v>
      </c>
      <c r="C10" s="100"/>
      <c r="D10" s="100"/>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20</v>
      </c>
      <c r="G14" s="10"/>
    </row>
    <row r="15" spans="1:7" s="12" customFormat="1" ht="28.5" customHeight="1" x14ac:dyDescent="0.25">
      <c r="A15" s="2">
        <v>1</v>
      </c>
      <c r="B15" s="105" t="s">
        <v>33</v>
      </c>
      <c r="C15" s="105"/>
      <c r="D15" s="105"/>
      <c r="E15" s="18">
        <f>5-(E16+E17+E18)</f>
        <v>5</v>
      </c>
      <c r="F15" s="22">
        <f>ROUND(5-(F16+F17+F18),1)</f>
        <v>5</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c r="G17" s="23"/>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10</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2</v>
      </c>
      <c r="G37" s="2"/>
    </row>
    <row r="38" spans="1:7" s="12" customFormat="1" ht="56.25"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07.2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2</v>
      </c>
      <c r="G43" s="2"/>
    </row>
    <row r="44" spans="1:7" s="12" customFormat="1" ht="151.5" customHeight="1" x14ac:dyDescent="0.25">
      <c r="A44" s="2"/>
      <c r="B44" s="106" t="s">
        <v>64</v>
      </c>
      <c r="C44" s="107"/>
      <c r="D44" s="108"/>
      <c r="E44" s="18"/>
      <c r="F44" s="24">
        <v>2</v>
      </c>
      <c r="G44" s="2"/>
    </row>
    <row r="45" spans="1:7" s="6" customFormat="1" ht="25.5" customHeight="1" x14ac:dyDescent="0.25">
      <c r="A45" s="10"/>
      <c r="B45" s="124" t="s">
        <v>3</v>
      </c>
      <c r="C45" s="125"/>
      <c r="D45" s="126"/>
      <c r="E45" s="20">
        <f>E14+E32</f>
        <v>40</v>
      </c>
      <c r="F45" s="33">
        <f>F14+F32</f>
        <v>30</v>
      </c>
      <c r="G45" s="10"/>
    </row>
    <row r="46" spans="1:7" ht="15" customHeight="1" x14ac:dyDescent="0.25">
      <c r="B46" s="6"/>
      <c r="C46" s="6"/>
      <c r="D46" s="6"/>
    </row>
    <row r="47" spans="1:7" ht="70.5" customHeight="1" x14ac:dyDescent="0.25">
      <c r="B47" s="136" t="s">
        <v>239</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251</v>
      </c>
      <c r="E50" s="123"/>
      <c r="F50" s="123"/>
      <c r="G50" s="123"/>
    </row>
    <row r="51" spans="2:7" ht="30.75" customHeight="1" x14ac:dyDescent="0.25">
      <c r="B51" s="13"/>
      <c r="D51" s="97" t="s">
        <v>77</v>
      </c>
      <c r="E51" s="97"/>
      <c r="F51" s="97"/>
      <c r="G51" s="97"/>
    </row>
    <row r="56" spans="2:7" ht="16.5" x14ac:dyDescent="0.25">
      <c r="D56" s="97" t="s">
        <v>188</v>
      </c>
      <c r="E56" s="97"/>
      <c r="F56" s="97"/>
      <c r="G56" s="9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41:D41"/>
    <mergeCell ref="B42:D42"/>
    <mergeCell ref="B43:D43"/>
    <mergeCell ref="B44:D44"/>
    <mergeCell ref="B45:D45"/>
    <mergeCell ref="D56:G56"/>
    <mergeCell ref="B47:G47"/>
    <mergeCell ref="B49:G49"/>
    <mergeCell ref="D50:G50"/>
    <mergeCell ref="D51:G51"/>
    <mergeCell ref="B48:G4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361FE-C549-432D-ABB7-A8D7550D5E78}">
  <sheetPr>
    <tabColor rgb="FF92D050"/>
  </sheetPr>
  <dimension ref="A1:G56"/>
  <sheetViews>
    <sheetView topLeftCell="A49" zoomScaleNormal="100" workbookViewId="0">
      <selection activeCell="K48" sqref="K48"/>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249</v>
      </c>
      <c r="B5" s="99"/>
      <c r="C5" s="99"/>
      <c r="D5" s="99"/>
      <c r="E5" s="99"/>
      <c r="F5" s="99"/>
      <c r="G5" s="99"/>
    </row>
    <row r="6" spans="1:7" ht="12" customHeight="1" x14ac:dyDescent="0.25"/>
    <row r="7" spans="1:7" s="1" customFormat="1" ht="21.75" customHeight="1" x14ac:dyDescent="0.25">
      <c r="B7" s="100" t="s">
        <v>236</v>
      </c>
      <c r="C7" s="100"/>
      <c r="D7" s="100"/>
      <c r="E7" s="100"/>
      <c r="F7" s="100"/>
      <c r="G7" s="100"/>
    </row>
    <row r="8" spans="1:7" s="1" customFormat="1" ht="21.75" customHeight="1" x14ac:dyDescent="0.25">
      <c r="B8" s="100" t="s">
        <v>186</v>
      </c>
      <c r="C8" s="100"/>
      <c r="D8" s="100"/>
      <c r="E8" s="100"/>
      <c r="F8" s="100"/>
      <c r="G8" s="100"/>
    </row>
    <row r="9" spans="1:7" s="1" customFormat="1" ht="21.75" customHeight="1" x14ac:dyDescent="0.25">
      <c r="B9" s="100" t="s">
        <v>201</v>
      </c>
      <c r="C9" s="100"/>
      <c r="D9" s="100"/>
      <c r="E9" s="100"/>
      <c r="F9" s="100"/>
      <c r="G9" s="100"/>
    </row>
    <row r="10" spans="1:7" s="1" customFormat="1" ht="21.75" customHeight="1" x14ac:dyDescent="0.25">
      <c r="B10" s="9" t="s">
        <v>32</v>
      </c>
      <c r="C10" s="9"/>
      <c r="D10" s="9"/>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19</v>
      </c>
      <c r="G14" s="10"/>
    </row>
    <row r="15" spans="1:7" s="12" customFormat="1" ht="28.5" customHeight="1" x14ac:dyDescent="0.25">
      <c r="A15" s="2">
        <v>1</v>
      </c>
      <c r="B15" s="105" t="s">
        <v>33</v>
      </c>
      <c r="C15" s="105"/>
      <c r="D15" s="105"/>
      <c r="E15" s="18">
        <f>5-(E16+E17+E18)</f>
        <v>5</v>
      </c>
      <c r="F15" s="22">
        <f>ROUND(5-(F16+F17+F18),1)</f>
        <v>4</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v>1</v>
      </c>
      <c r="G17" s="2" t="s">
        <v>276</v>
      </c>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8</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1</v>
      </c>
      <c r="G37" s="2"/>
    </row>
    <row r="38" spans="1:7" s="12" customFormat="1" ht="60" customHeight="1" x14ac:dyDescent="0.25">
      <c r="A38" s="2"/>
      <c r="B38" s="106" t="s">
        <v>28</v>
      </c>
      <c r="C38" s="107"/>
      <c r="D38" s="108"/>
      <c r="E38" s="18"/>
      <c r="F38" s="24">
        <v>1</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2</v>
      </c>
      <c r="G41" s="27"/>
    </row>
    <row r="42" spans="1:7" s="29" customFormat="1" ht="123.75" customHeight="1" x14ac:dyDescent="0.25">
      <c r="A42" s="27"/>
      <c r="B42" s="137" t="s">
        <v>66</v>
      </c>
      <c r="C42" s="138"/>
      <c r="D42" s="139"/>
      <c r="E42" s="28"/>
      <c r="F42" s="30">
        <v>2</v>
      </c>
      <c r="G42" s="27"/>
    </row>
    <row r="43" spans="1:7" s="12" customFormat="1" ht="51" customHeight="1" x14ac:dyDescent="0.25">
      <c r="A43" s="2">
        <v>10</v>
      </c>
      <c r="B43" s="109" t="s">
        <v>55</v>
      </c>
      <c r="C43" s="110"/>
      <c r="D43" s="111"/>
      <c r="E43" s="18">
        <v>5</v>
      </c>
      <c r="F43" s="22">
        <f>IF(F44&gt;5,"5",F44)</f>
        <v>1</v>
      </c>
      <c r="G43" s="2"/>
    </row>
    <row r="44" spans="1:7" s="12" customFormat="1" ht="151.5" customHeight="1" x14ac:dyDescent="0.25">
      <c r="A44" s="2"/>
      <c r="B44" s="106" t="s">
        <v>64</v>
      </c>
      <c r="C44" s="107"/>
      <c r="D44" s="108"/>
      <c r="E44" s="18"/>
      <c r="F44" s="24">
        <v>1</v>
      </c>
      <c r="G44" s="2"/>
    </row>
    <row r="45" spans="1:7" s="6" customFormat="1" ht="25.5" customHeight="1" x14ac:dyDescent="0.25">
      <c r="A45" s="10"/>
      <c r="B45" s="124" t="s">
        <v>3</v>
      </c>
      <c r="C45" s="125"/>
      <c r="D45" s="126"/>
      <c r="E45" s="20">
        <f>E14+E32</f>
        <v>40</v>
      </c>
      <c r="F45" s="33">
        <f>F14+F32</f>
        <v>27</v>
      </c>
      <c r="G45" s="10"/>
    </row>
    <row r="46" spans="1:7" ht="15" customHeight="1" x14ac:dyDescent="0.25">
      <c r="B46" s="6"/>
      <c r="C46" s="6"/>
      <c r="D46" s="6"/>
    </row>
    <row r="47" spans="1:7" ht="81" customHeight="1" x14ac:dyDescent="0.25">
      <c r="B47" s="140" t="s">
        <v>278</v>
      </c>
      <c r="C47" s="136"/>
      <c r="D47" s="136"/>
      <c r="E47" s="136"/>
      <c r="F47" s="136"/>
      <c r="G47" s="136"/>
    </row>
    <row r="48" spans="1:7" ht="25.15" customHeight="1" x14ac:dyDescent="0.25">
      <c r="B48" s="119" t="s">
        <v>75</v>
      </c>
      <c r="C48" s="119"/>
      <c r="D48" s="119"/>
      <c r="E48" s="119"/>
      <c r="F48" s="119"/>
      <c r="G48" s="119"/>
    </row>
    <row r="49" spans="2:7" ht="106.9" customHeight="1" x14ac:dyDescent="0.25">
      <c r="B49" s="120" t="s">
        <v>11</v>
      </c>
      <c r="C49" s="121"/>
      <c r="D49" s="121"/>
      <c r="E49" s="121"/>
      <c r="F49" s="121"/>
      <c r="G49" s="122"/>
    </row>
    <row r="50" spans="2:7" ht="25.15" customHeight="1" x14ac:dyDescent="0.25">
      <c r="B50" s="14"/>
      <c r="D50" s="123" t="s">
        <v>251</v>
      </c>
      <c r="E50" s="123"/>
      <c r="F50" s="123"/>
      <c r="G50" s="123"/>
    </row>
    <row r="51" spans="2:7" ht="30.75" customHeight="1" x14ac:dyDescent="0.25">
      <c r="B51" s="13"/>
      <c r="D51" s="97" t="s">
        <v>77</v>
      </c>
      <c r="E51" s="97"/>
      <c r="F51" s="97"/>
      <c r="G51" s="97"/>
    </row>
    <row r="56" spans="2:7" x14ac:dyDescent="0.25">
      <c r="D56" s="97" t="s">
        <v>188</v>
      </c>
      <c r="E56" s="135"/>
      <c r="F56" s="135"/>
      <c r="G56" s="135"/>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B16:D16"/>
    <mergeCell ref="A2:C2"/>
    <mergeCell ref="D2:G2"/>
    <mergeCell ref="A3:B3"/>
    <mergeCell ref="A5:G5"/>
    <mergeCell ref="B7:G7"/>
    <mergeCell ref="B8:G8"/>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6:G56"/>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A0652-B92C-4D7D-B634-93C34B098975}">
  <sheetPr>
    <tabColor rgb="FF92D050"/>
  </sheetPr>
  <dimension ref="A1:H56"/>
  <sheetViews>
    <sheetView topLeftCell="A43" zoomScaleNormal="100" workbookViewId="0">
      <selection activeCell="M47" sqref="M47"/>
    </sheetView>
  </sheetViews>
  <sheetFormatPr defaultRowHeight="15.75" x14ac:dyDescent="0.25"/>
  <cols>
    <col min="1" max="1" width="5.42578125" style="3" bestFit="1" customWidth="1"/>
    <col min="2" max="2" width="27.140625" style="4" customWidth="1"/>
    <col min="3" max="3" width="11" style="3" customWidth="1"/>
    <col min="4" max="4" width="16"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78</v>
      </c>
    </row>
    <row r="2" spans="1:7" s="6" customFormat="1" ht="48.75" customHeight="1" x14ac:dyDescent="0.25">
      <c r="A2" s="134" t="s">
        <v>4</v>
      </c>
      <c r="B2" s="134"/>
      <c r="C2" s="134"/>
      <c r="D2" s="134" t="s">
        <v>8</v>
      </c>
      <c r="E2" s="134"/>
      <c r="F2" s="134"/>
      <c r="G2" s="134"/>
    </row>
    <row r="3" spans="1:7" s="6" customFormat="1" ht="8.25" customHeight="1" x14ac:dyDescent="0.25">
      <c r="A3" s="97"/>
      <c r="B3" s="97"/>
      <c r="D3" s="8"/>
      <c r="E3" s="8"/>
      <c r="F3" s="8"/>
      <c r="G3" s="8"/>
    </row>
    <row r="4" spans="1:7" ht="13.9" customHeight="1" x14ac:dyDescent="0.25">
      <c r="B4" s="3"/>
    </row>
    <row r="5" spans="1:7" ht="39.950000000000003" customHeight="1" x14ac:dyDescent="0.25">
      <c r="A5" s="99" t="s">
        <v>257</v>
      </c>
      <c r="B5" s="99"/>
      <c r="C5" s="99"/>
      <c r="D5" s="99"/>
      <c r="E5" s="99"/>
      <c r="F5" s="99"/>
      <c r="G5" s="99"/>
    </row>
    <row r="6" spans="1:7" ht="12" customHeight="1" x14ac:dyDescent="0.25"/>
    <row r="7" spans="1:7" s="1" customFormat="1" ht="21.75" customHeight="1" x14ac:dyDescent="0.25">
      <c r="B7" s="100" t="s">
        <v>237</v>
      </c>
      <c r="C7" s="100"/>
      <c r="D7" s="100"/>
      <c r="E7" s="100"/>
      <c r="F7" s="100"/>
      <c r="G7" s="100"/>
    </row>
    <row r="8" spans="1:7" s="1" customFormat="1" ht="21.75" customHeight="1" x14ac:dyDescent="0.25">
      <c r="B8" s="100" t="s">
        <v>193</v>
      </c>
      <c r="C8" s="100"/>
      <c r="D8" s="100"/>
      <c r="E8" s="100"/>
      <c r="F8" s="100"/>
      <c r="G8" s="100"/>
    </row>
    <row r="9" spans="1:7" s="1" customFormat="1" ht="21.75" customHeight="1" x14ac:dyDescent="0.25">
      <c r="B9" s="100" t="s">
        <v>223</v>
      </c>
      <c r="C9" s="100"/>
      <c r="D9" s="100"/>
      <c r="E9" s="100"/>
      <c r="F9" s="100"/>
      <c r="G9" s="100"/>
    </row>
    <row r="10" spans="1:7" s="1" customFormat="1" ht="21.75" customHeight="1" x14ac:dyDescent="0.25">
      <c r="B10" s="143" t="s">
        <v>238</v>
      </c>
      <c r="C10" s="143"/>
      <c r="D10" s="143"/>
      <c r="E10" s="9"/>
      <c r="F10" s="9"/>
      <c r="G10" s="9"/>
    </row>
    <row r="11" spans="1:7" s="1" customFormat="1" ht="12.75" customHeight="1" x14ac:dyDescent="0.25">
      <c r="B11" s="9"/>
      <c r="C11" s="9"/>
    </row>
    <row r="12" spans="1:7" s="6" customFormat="1" ht="64.5" customHeight="1" x14ac:dyDescent="0.25">
      <c r="A12" s="10" t="s">
        <v>5</v>
      </c>
      <c r="B12" s="101" t="s">
        <v>6</v>
      </c>
      <c r="C12" s="101"/>
      <c r="D12" s="101"/>
      <c r="E12" s="10" t="s">
        <v>7</v>
      </c>
      <c r="F12" s="32" t="s">
        <v>79</v>
      </c>
      <c r="G12" s="10" t="s">
        <v>9</v>
      </c>
    </row>
    <row r="13" spans="1:7" s="15" customFormat="1" ht="16.5" customHeight="1" x14ac:dyDescent="0.25">
      <c r="A13" s="11" t="s">
        <v>12</v>
      </c>
      <c r="B13" s="102" t="s">
        <v>13</v>
      </c>
      <c r="C13" s="103"/>
      <c r="D13" s="104"/>
      <c r="E13" s="11" t="s">
        <v>14</v>
      </c>
      <c r="F13" s="11" t="s">
        <v>15</v>
      </c>
      <c r="G13" s="11" t="s">
        <v>16</v>
      </c>
    </row>
    <row r="14" spans="1:7" s="6" customFormat="1" ht="84" customHeight="1" x14ac:dyDescent="0.25">
      <c r="A14" s="10" t="s">
        <v>0</v>
      </c>
      <c r="B14" s="105" t="s">
        <v>72</v>
      </c>
      <c r="C14" s="105"/>
      <c r="D14" s="105"/>
      <c r="E14" s="18">
        <f>E15+E19+E25+E28</f>
        <v>20</v>
      </c>
      <c r="F14" s="22">
        <f>ROUND(F15+F19+F25+F28,1)</f>
        <v>19</v>
      </c>
      <c r="G14" s="10"/>
    </row>
    <row r="15" spans="1:7" s="12" customFormat="1" ht="28.5" customHeight="1" x14ac:dyDescent="0.25">
      <c r="A15" s="2">
        <v>1</v>
      </c>
      <c r="B15" s="105" t="s">
        <v>33</v>
      </c>
      <c r="C15" s="105"/>
      <c r="D15" s="105"/>
      <c r="E15" s="18">
        <f>5-(E16+E17+E18)</f>
        <v>5</v>
      </c>
      <c r="F15" s="22">
        <f>ROUND(5-(F16+F17+F18),1)</f>
        <v>4</v>
      </c>
      <c r="G15" s="2"/>
    </row>
    <row r="16" spans="1:7" s="12" customFormat="1" ht="105.75" customHeight="1" x14ac:dyDescent="0.25">
      <c r="A16" s="2" t="s">
        <v>17</v>
      </c>
      <c r="B16" s="106" t="s">
        <v>73</v>
      </c>
      <c r="C16" s="107"/>
      <c r="D16" s="108"/>
      <c r="E16" s="19"/>
      <c r="F16" s="16"/>
      <c r="G16" s="2"/>
    </row>
    <row r="17" spans="1:7" s="21" customFormat="1" ht="69" customHeight="1" x14ac:dyDescent="0.25">
      <c r="A17" s="2" t="s">
        <v>18</v>
      </c>
      <c r="B17" s="106" t="s">
        <v>69</v>
      </c>
      <c r="C17" s="107"/>
      <c r="D17" s="108"/>
      <c r="E17" s="19"/>
      <c r="F17" s="16">
        <v>1</v>
      </c>
      <c r="G17" s="2" t="s">
        <v>276</v>
      </c>
    </row>
    <row r="18" spans="1:7" s="21" customFormat="1" ht="92.25" customHeight="1" x14ac:dyDescent="0.25">
      <c r="A18" s="2" t="s">
        <v>19</v>
      </c>
      <c r="B18" s="106" t="s">
        <v>34</v>
      </c>
      <c r="C18" s="107"/>
      <c r="D18" s="108"/>
      <c r="E18" s="19"/>
      <c r="F18" s="16"/>
      <c r="G18" s="23"/>
    </row>
    <row r="19" spans="1:7" s="21" customFormat="1" ht="52.5" customHeight="1" x14ac:dyDescent="0.25">
      <c r="A19" s="2">
        <v>2</v>
      </c>
      <c r="B19" s="109" t="s">
        <v>61</v>
      </c>
      <c r="C19" s="110"/>
      <c r="D19" s="111"/>
      <c r="E19" s="18">
        <f>6-(E20+E21+E22+E23+E24)</f>
        <v>6</v>
      </c>
      <c r="F19" s="22">
        <f>ROUND(6-(F20+F21+F22+F23+F24),1)</f>
        <v>6</v>
      </c>
      <c r="G19" s="25"/>
    </row>
    <row r="20" spans="1:7" s="21" customFormat="1" ht="39.75" customHeight="1" x14ac:dyDescent="0.25">
      <c r="A20" s="16" t="s">
        <v>20</v>
      </c>
      <c r="B20" s="106" t="s">
        <v>36</v>
      </c>
      <c r="C20" s="107"/>
      <c r="D20" s="108"/>
      <c r="E20" s="17"/>
      <c r="F20" s="16"/>
      <c r="G20" s="23"/>
    </row>
    <row r="21" spans="1:7" s="21" customFormat="1" ht="59.25" customHeight="1" x14ac:dyDescent="0.25">
      <c r="A21" s="16" t="s">
        <v>21</v>
      </c>
      <c r="B21" s="106" t="s">
        <v>35</v>
      </c>
      <c r="C21" s="107"/>
      <c r="D21" s="108"/>
      <c r="E21" s="17"/>
      <c r="F21" s="16"/>
      <c r="G21" s="23"/>
    </row>
    <row r="22" spans="1:7" s="21" customFormat="1" ht="54.75" customHeight="1" x14ac:dyDescent="0.25">
      <c r="A22" s="2" t="s">
        <v>22</v>
      </c>
      <c r="B22" s="106" t="s">
        <v>59</v>
      </c>
      <c r="C22" s="107"/>
      <c r="D22" s="108"/>
      <c r="E22" s="19"/>
      <c r="F22" s="16"/>
      <c r="G22" s="23"/>
    </row>
    <row r="23" spans="1:7" s="21" customFormat="1" ht="70.5" customHeight="1" x14ac:dyDescent="0.25">
      <c r="A23" s="2" t="s">
        <v>23</v>
      </c>
      <c r="B23" s="106" t="s">
        <v>37</v>
      </c>
      <c r="C23" s="107"/>
      <c r="D23" s="108"/>
      <c r="E23" s="19"/>
      <c r="F23" s="16"/>
      <c r="G23" s="23"/>
    </row>
    <row r="24" spans="1:7" s="21" customFormat="1" ht="39" customHeight="1" x14ac:dyDescent="0.25">
      <c r="A24" s="2" t="s">
        <v>24</v>
      </c>
      <c r="B24" s="106" t="s">
        <v>38</v>
      </c>
      <c r="C24" s="107"/>
      <c r="D24" s="108"/>
      <c r="E24" s="19"/>
      <c r="F24" s="16"/>
      <c r="G24" s="23"/>
    </row>
    <row r="25" spans="1:7" s="12" customFormat="1" ht="59.25" customHeight="1" x14ac:dyDescent="0.25">
      <c r="A25" s="2">
        <v>3</v>
      </c>
      <c r="B25" s="109" t="s">
        <v>39</v>
      </c>
      <c r="C25" s="110"/>
      <c r="D25" s="111"/>
      <c r="E25" s="18">
        <f>5-(E26+E27)</f>
        <v>5</v>
      </c>
      <c r="F25" s="22">
        <f>ROUND(5-(F26+F27),1)</f>
        <v>5</v>
      </c>
      <c r="G25" s="2"/>
    </row>
    <row r="26" spans="1:7" s="21" customFormat="1" ht="99.75" customHeight="1" x14ac:dyDescent="0.25">
      <c r="A26" s="2" t="s">
        <v>25</v>
      </c>
      <c r="B26" s="106" t="s">
        <v>40</v>
      </c>
      <c r="C26" s="107"/>
      <c r="D26" s="108"/>
      <c r="E26" s="19"/>
      <c r="F26" s="16"/>
      <c r="G26" s="23"/>
    </row>
    <row r="27" spans="1:7" s="21" customFormat="1" ht="51" customHeight="1" x14ac:dyDescent="0.25">
      <c r="A27" s="2" t="s">
        <v>26</v>
      </c>
      <c r="B27" s="106" t="s">
        <v>65</v>
      </c>
      <c r="C27" s="107"/>
      <c r="D27" s="108"/>
      <c r="E27" s="19"/>
      <c r="F27" s="16"/>
      <c r="G27" s="23"/>
    </row>
    <row r="28" spans="1:7" s="21" customFormat="1" ht="102.75" customHeight="1" x14ac:dyDescent="0.25">
      <c r="A28" s="26">
        <v>4</v>
      </c>
      <c r="B28" s="109" t="s">
        <v>71</v>
      </c>
      <c r="C28" s="110"/>
      <c r="D28" s="111"/>
      <c r="E28" s="18">
        <f>4-(E29+E30+E31)</f>
        <v>4</v>
      </c>
      <c r="F28" s="22">
        <f>ROUND(4-(F29+F30+F31),1)</f>
        <v>4</v>
      </c>
      <c r="G28" s="25"/>
    </row>
    <row r="29" spans="1:7" s="21" customFormat="1" ht="52.5" customHeight="1" x14ac:dyDescent="0.25">
      <c r="A29" s="2" t="s">
        <v>41</v>
      </c>
      <c r="B29" s="106" t="s">
        <v>42</v>
      </c>
      <c r="C29" s="107"/>
      <c r="D29" s="108"/>
      <c r="E29" s="19"/>
      <c r="F29" s="16"/>
      <c r="G29" s="23"/>
    </row>
    <row r="30" spans="1:7" s="21" customFormat="1" ht="56.45" customHeight="1" x14ac:dyDescent="0.25">
      <c r="A30" s="2" t="s">
        <v>43</v>
      </c>
      <c r="B30" s="106" t="s">
        <v>63</v>
      </c>
      <c r="C30" s="107"/>
      <c r="D30" s="108"/>
      <c r="E30" s="19"/>
      <c r="F30" s="16"/>
      <c r="G30" s="23"/>
    </row>
    <row r="31" spans="1:7" s="21" customFormat="1" ht="59.25" customHeight="1" x14ac:dyDescent="0.25">
      <c r="A31" s="2" t="s">
        <v>44</v>
      </c>
      <c r="B31" s="106" t="s">
        <v>45</v>
      </c>
      <c r="C31" s="107"/>
      <c r="D31" s="108"/>
      <c r="E31" s="19"/>
      <c r="F31" s="16"/>
      <c r="G31" s="23"/>
    </row>
    <row r="32" spans="1:7" s="6" customFormat="1" ht="27.75" customHeight="1" x14ac:dyDescent="0.25">
      <c r="A32" s="10" t="s">
        <v>1</v>
      </c>
      <c r="B32" s="112" t="s">
        <v>10</v>
      </c>
      <c r="C32" s="113"/>
      <c r="D32" s="114"/>
      <c r="E32" s="18">
        <f>E33+E35+E37+E39+E41+E43</f>
        <v>20</v>
      </c>
      <c r="F32" s="22">
        <f>ROUND(F33+F35+F37+F39+F41+F43,1)</f>
        <v>11</v>
      </c>
      <c r="G32" s="10"/>
    </row>
    <row r="33" spans="1:7" s="12" customFormat="1" ht="59.25" customHeight="1" x14ac:dyDescent="0.25">
      <c r="A33" s="2">
        <v>5</v>
      </c>
      <c r="B33" s="105" t="s">
        <v>2</v>
      </c>
      <c r="C33" s="105"/>
      <c r="D33" s="105"/>
      <c r="E33" s="18">
        <v>1</v>
      </c>
      <c r="F33" s="22">
        <f>IF(F34&gt;1,"1",F34)</f>
        <v>1</v>
      </c>
      <c r="G33" s="2"/>
    </row>
    <row r="34" spans="1:7" s="12" customFormat="1" ht="84" customHeight="1" x14ac:dyDescent="0.25">
      <c r="A34" s="2"/>
      <c r="B34" s="115" t="s">
        <v>49</v>
      </c>
      <c r="C34" s="115"/>
      <c r="D34" s="115"/>
      <c r="E34" s="18"/>
      <c r="F34" s="24">
        <v>1</v>
      </c>
      <c r="G34" s="2"/>
    </row>
    <row r="35" spans="1:7" s="12" customFormat="1" ht="45" customHeight="1" x14ac:dyDescent="0.25">
      <c r="A35" s="2">
        <v>6</v>
      </c>
      <c r="B35" s="109" t="s">
        <v>46</v>
      </c>
      <c r="C35" s="110"/>
      <c r="D35" s="111"/>
      <c r="E35" s="18">
        <v>2</v>
      </c>
      <c r="F35" s="22">
        <f>IF(F36&gt;2,"2",F36)</f>
        <v>1</v>
      </c>
      <c r="G35" s="2"/>
    </row>
    <row r="36" spans="1:7" s="12" customFormat="1" ht="52.5" customHeight="1" x14ac:dyDescent="0.25">
      <c r="A36" s="2"/>
      <c r="B36" s="116" t="s">
        <v>50</v>
      </c>
      <c r="C36" s="117"/>
      <c r="D36" s="118"/>
      <c r="E36" s="18"/>
      <c r="F36" s="24">
        <v>1</v>
      </c>
      <c r="G36" s="2"/>
    </row>
    <row r="37" spans="1:7" s="12" customFormat="1" ht="51" customHeight="1" x14ac:dyDescent="0.25">
      <c r="A37" s="2">
        <v>7</v>
      </c>
      <c r="B37" s="109" t="s">
        <v>47</v>
      </c>
      <c r="C37" s="110"/>
      <c r="D37" s="111"/>
      <c r="E37" s="18">
        <v>2</v>
      </c>
      <c r="F37" s="22">
        <f>IF(F38&gt;2,"2",F38)</f>
        <v>2</v>
      </c>
      <c r="G37" s="2"/>
    </row>
    <row r="38" spans="1:7" s="12" customFormat="1" ht="66" customHeight="1" x14ac:dyDescent="0.25">
      <c r="A38" s="2"/>
      <c r="B38" s="106" t="s">
        <v>28</v>
      </c>
      <c r="C38" s="107"/>
      <c r="D38" s="108"/>
      <c r="E38" s="18"/>
      <c r="F38" s="24">
        <v>2</v>
      </c>
      <c r="G38" s="2"/>
    </row>
    <row r="39" spans="1:7" s="12" customFormat="1" ht="53.25" customHeight="1" x14ac:dyDescent="0.25">
      <c r="A39" s="2">
        <v>8</v>
      </c>
      <c r="B39" s="109" t="s">
        <v>48</v>
      </c>
      <c r="C39" s="110"/>
      <c r="D39" s="111"/>
      <c r="E39" s="18">
        <v>2</v>
      </c>
      <c r="F39" s="22">
        <f>IF(F40&gt;2,"2",F40)</f>
        <v>2</v>
      </c>
      <c r="G39" s="2"/>
    </row>
    <row r="40" spans="1:7" s="12" customFormat="1" ht="70.5" customHeight="1" x14ac:dyDescent="0.25">
      <c r="A40" s="2"/>
      <c r="B40" s="106" t="s">
        <v>27</v>
      </c>
      <c r="C40" s="107"/>
      <c r="D40" s="108"/>
      <c r="E40" s="18"/>
      <c r="F40" s="24">
        <v>2</v>
      </c>
      <c r="G40" s="2"/>
    </row>
    <row r="41" spans="1:7" s="29" customFormat="1" ht="87.75" customHeight="1" x14ac:dyDescent="0.25">
      <c r="A41" s="31">
        <v>9</v>
      </c>
      <c r="B41" s="127" t="s">
        <v>104</v>
      </c>
      <c r="C41" s="127"/>
      <c r="D41" s="127"/>
      <c r="E41" s="28">
        <v>8</v>
      </c>
      <c r="F41" s="22">
        <f>IF(F42&gt;8,"8",F42)</f>
        <v>3</v>
      </c>
      <c r="G41" s="27"/>
    </row>
    <row r="42" spans="1:7" s="29" customFormat="1" ht="123.75" customHeight="1" x14ac:dyDescent="0.25">
      <c r="A42" s="27"/>
      <c r="B42" s="137" t="s">
        <v>66</v>
      </c>
      <c r="C42" s="138"/>
      <c r="D42" s="139"/>
      <c r="E42" s="28"/>
      <c r="F42" s="30">
        <v>3</v>
      </c>
      <c r="G42" s="27"/>
    </row>
    <row r="43" spans="1:7" s="12" customFormat="1" ht="51" customHeight="1" x14ac:dyDescent="0.25">
      <c r="A43" s="2">
        <v>10</v>
      </c>
      <c r="B43" s="109" t="s">
        <v>55</v>
      </c>
      <c r="C43" s="110"/>
      <c r="D43" s="111"/>
      <c r="E43" s="18">
        <v>5</v>
      </c>
      <c r="F43" s="22">
        <f>IF(F44&gt;5,"5",F44)</f>
        <v>2</v>
      </c>
      <c r="G43" s="2"/>
    </row>
    <row r="44" spans="1:7" s="12" customFormat="1" ht="151.5" customHeight="1" x14ac:dyDescent="0.25">
      <c r="A44" s="2"/>
      <c r="B44" s="106" t="s">
        <v>64</v>
      </c>
      <c r="C44" s="107"/>
      <c r="D44" s="108"/>
      <c r="E44" s="18"/>
      <c r="F44" s="24">
        <v>2</v>
      </c>
      <c r="G44" s="2"/>
    </row>
    <row r="45" spans="1:7" s="6" customFormat="1" ht="25.5" customHeight="1" x14ac:dyDescent="0.25">
      <c r="A45" s="10"/>
      <c r="B45" s="124" t="s">
        <v>3</v>
      </c>
      <c r="C45" s="125"/>
      <c r="D45" s="126"/>
      <c r="E45" s="20">
        <f>E14+E32</f>
        <v>40</v>
      </c>
      <c r="F45" s="33">
        <f>F14+F32</f>
        <v>30</v>
      </c>
      <c r="G45" s="10"/>
    </row>
    <row r="46" spans="1:7" ht="15" customHeight="1" x14ac:dyDescent="0.25">
      <c r="B46" s="6"/>
      <c r="C46" s="6"/>
      <c r="D46" s="6"/>
    </row>
    <row r="47" spans="1:7" ht="81.75" customHeight="1" x14ac:dyDescent="0.25">
      <c r="B47" s="141" t="s">
        <v>279</v>
      </c>
      <c r="C47" s="142"/>
      <c r="D47" s="142"/>
      <c r="E47" s="142"/>
      <c r="F47" s="142"/>
      <c r="G47" s="142"/>
    </row>
    <row r="48" spans="1:7" ht="25.15" customHeight="1" x14ac:dyDescent="0.25">
      <c r="B48" s="119" t="s">
        <v>75</v>
      </c>
      <c r="C48" s="119"/>
      <c r="D48" s="119"/>
      <c r="E48" s="119"/>
      <c r="F48" s="119"/>
      <c r="G48" s="119"/>
    </row>
    <row r="49" spans="2:8" ht="106.9" customHeight="1" x14ac:dyDescent="0.25">
      <c r="B49" s="120" t="s">
        <v>11</v>
      </c>
      <c r="C49" s="121"/>
      <c r="D49" s="121"/>
      <c r="E49" s="121"/>
      <c r="F49" s="121"/>
      <c r="G49" s="122"/>
    </row>
    <row r="50" spans="2:8" ht="25.15" customHeight="1" x14ac:dyDescent="0.25">
      <c r="B50" s="14"/>
      <c r="D50" s="123" t="s">
        <v>251</v>
      </c>
      <c r="E50" s="123"/>
      <c r="F50" s="123"/>
      <c r="G50" s="123"/>
    </row>
    <row r="51" spans="2:8" ht="30.75" customHeight="1" x14ac:dyDescent="0.25">
      <c r="B51" s="13"/>
      <c r="D51" s="97" t="s">
        <v>77</v>
      </c>
      <c r="E51" s="97"/>
      <c r="F51" s="97"/>
      <c r="G51" s="97"/>
    </row>
    <row r="56" spans="2:8" x14ac:dyDescent="0.25">
      <c r="D56" s="97" t="s">
        <v>188</v>
      </c>
      <c r="E56" s="135"/>
      <c r="F56" s="135"/>
      <c r="G56" s="135"/>
      <c r="H56" s="135"/>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B16:D16"/>
    <mergeCell ref="A2:C2"/>
    <mergeCell ref="D2:G2"/>
    <mergeCell ref="A3:B3"/>
    <mergeCell ref="A5:G5"/>
    <mergeCell ref="B7:G7"/>
    <mergeCell ref="B8:G8"/>
    <mergeCell ref="B9:G9"/>
    <mergeCell ref="B12:D12"/>
    <mergeCell ref="B13:D13"/>
    <mergeCell ref="B14:D14"/>
    <mergeCell ref="B15:D15"/>
    <mergeCell ref="B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6:H56"/>
    <mergeCell ref="B49:G49"/>
    <mergeCell ref="D50:G50"/>
    <mergeCell ref="D51:G51"/>
    <mergeCell ref="B41:D41"/>
    <mergeCell ref="B42:D42"/>
    <mergeCell ref="B43:D43"/>
    <mergeCell ref="B44:D44"/>
    <mergeCell ref="B45:D45"/>
    <mergeCell ref="B48:G48"/>
    <mergeCell ref="B47:G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44"/>
  <sheetViews>
    <sheetView tabSelected="1" zoomScaleNormal="100" workbookViewId="0">
      <selection activeCell="Y27" sqref="Y27"/>
    </sheetView>
  </sheetViews>
  <sheetFormatPr defaultRowHeight="15.75" x14ac:dyDescent="0.25"/>
  <cols>
    <col min="1" max="1" width="5" style="3" customWidth="1"/>
    <col min="2" max="2" width="17.140625" style="4" customWidth="1"/>
    <col min="3" max="3" width="9.140625" style="3" customWidth="1"/>
    <col min="4" max="4" width="18" style="3" customWidth="1"/>
    <col min="5" max="5" width="10.85546875" style="3" customWidth="1"/>
    <col min="6" max="6" width="8.5703125" style="3" customWidth="1"/>
    <col min="7" max="8" width="8.140625" style="3" customWidth="1"/>
    <col min="9" max="9" width="8.85546875" style="3" customWidth="1"/>
    <col min="10" max="12" width="6" style="3" customWidth="1"/>
    <col min="13" max="13" width="7.5703125" style="3" customWidth="1"/>
    <col min="14" max="14" width="7" style="3" customWidth="1"/>
    <col min="15" max="15" width="10.85546875" style="3" customWidth="1"/>
    <col min="16" max="16" width="9" style="3" customWidth="1"/>
    <col min="17" max="17" width="9.140625" style="3" customWidth="1"/>
    <col min="18" max="18" width="8" style="3" customWidth="1"/>
    <col min="19" max="19" width="9" style="3" customWidth="1"/>
    <col min="20" max="21" width="14.5703125" style="3" customWidth="1"/>
    <col min="22" max="16384" width="9.140625" style="3"/>
  </cols>
  <sheetData>
    <row r="1" spans="1:21" x14ac:dyDescent="0.25">
      <c r="T1" s="35"/>
    </row>
    <row r="2" spans="1:21" s="6" customFormat="1" ht="48.75" customHeight="1" x14ac:dyDescent="0.25">
      <c r="A2" s="150" t="s">
        <v>106</v>
      </c>
      <c r="B2" s="97"/>
      <c r="C2" s="97"/>
      <c r="D2" s="97"/>
      <c r="M2" s="36"/>
      <c r="N2" s="36"/>
      <c r="O2" s="97" t="s">
        <v>8</v>
      </c>
      <c r="P2" s="97"/>
      <c r="Q2" s="97"/>
      <c r="R2" s="97"/>
      <c r="S2" s="97"/>
      <c r="T2" s="97"/>
    </row>
    <row r="3" spans="1:21" ht="14.25" customHeight="1" x14ac:dyDescent="0.25"/>
    <row r="4" spans="1:21" ht="58.5" customHeight="1" x14ac:dyDescent="0.25">
      <c r="A4" s="99" t="s">
        <v>241</v>
      </c>
      <c r="B4" s="99"/>
      <c r="C4" s="99"/>
      <c r="D4" s="99"/>
      <c r="E4" s="99"/>
      <c r="F4" s="99"/>
      <c r="G4" s="99"/>
      <c r="H4" s="99"/>
      <c r="I4" s="99"/>
      <c r="J4" s="99"/>
      <c r="K4" s="99"/>
      <c r="L4" s="99"/>
      <c r="M4" s="99"/>
      <c r="N4" s="99"/>
      <c r="O4" s="99"/>
      <c r="P4" s="99"/>
      <c r="Q4" s="99"/>
      <c r="R4" s="99"/>
      <c r="S4" s="99"/>
      <c r="T4" s="99"/>
    </row>
    <row r="5" spans="1:21" ht="16.5" x14ac:dyDescent="0.25">
      <c r="A5" s="151"/>
      <c r="B5" s="151"/>
      <c r="C5" s="151"/>
      <c r="D5" s="151"/>
      <c r="E5" s="151"/>
      <c r="F5" s="151"/>
      <c r="G5" s="151"/>
      <c r="H5" s="151"/>
      <c r="I5" s="151"/>
      <c r="J5" s="151"/>
      <c r="K5" s="151"/>
      <c r="L5" s="151"/>
      <c r="M5" s="151"/>
      <c r="N5" s="151"/>
      <c r="O5" s="151"/>
      <c r="P5" s="151"/>
      <c r="Q5" s="151"/>
      <c r="R5" s="151"/>
      <c r="S5" s="151"/>
      <c r="T5" s="151"/>
    </row>
    <row r="6" spans="1:21" ht="6.75" customHeight="1" x14ac:dyDescent="0.25"/>
    <row r="7" spans="1:21" s="6" customFormat="1" ht="34.5" customHeight="1" x14ac:dyDescent="0.25">
      <c r="A7" s="147" t="s">
        <v>5</v>
      </c>
      <c r="B7" s="152" t="s">
        <v>80</v>
      </c>
      <c r="C7" s="153"/>
      <c r="D7" s="147" t="s">
        <v>81</v>
      </c>
      <c r="E7" s="147" t="s">
        <v>82</v>
      </c>
      <c r="F7" s="124" t="s">
        <v>83</v>
      </c>
      <c r="G7" s="125"/>
      <c r="H7" s="125"/>
      <c r="I7" s="125"/>
      <c r="J7" s="125"/>
      <c r="K7" s="125"/>
      <c r="L7" s="125"/>
      <c r="M7" s="125"/>
      <c r="N7" s="125"/>
      <c r="O7" s="126"/>
      <c r="P7" s="158" t="s">
        <v>84</v>
      </c>
      <c r="Q7" s="159"/>
      <c r="R7" s="159"/>
      <c r="S7" s="159"/>
      <c r="T7" s="160"/>
      <c r="U7" s="147" t="s">
        <v>9</v>
      </c>
    </row>
    <row r="8" spans="1:21" s="6" customFormat="1" ht="39" customHeight="1" x14ac:dyDescent="0.25">
      <c r="A8" s="149"/>
      <c r="B8" s="154"/>
      <c r="C8" s="155"/>
      <c r="D8" s="149"/>
      <c r="E8" s="149"/>
      <c r="F8" s="147" t="s">
        <v>85</v>
      </c>
      <c r="G8" s="101" t="s">
        <v>86</v>
      </c>
      <c r="H8" s="101"/>
      <c r="I8" s="101"/>
      <c r="J8" s="101" t="s">
        <v>245</v>
      </c>
      <c r="K8" s="101"/>
      <c r="L8" s="101"/>
      <c r="M8" s="147" t="s">
        <v>93</v>
      </c>
      <c r="N8" s="147" t="s">
        <v>94</v>
      </c>
      <c r="O8" s="147" t="s">
        <v>87</v>
      </c>
      <c r="P8" s="147" t="s">
        <v>88</v>
      </c>
      <c r="Q8" s="147" t="s">
        <v>89</v>
      </c>
      <c r="R8" s="147" t="s">
        <v>90</v>
      </c>
      <c r="S8" s="147" t="s">
        <v>91</v>
      </c>
      <c r="T8" s="147" t="s">
        <v>102</v>
      </c>
      <c r="U8" s="149"/>
    </row>
    <row r="9" spans="1:21" s="6" customFormat="1" ht="65.25" customHeight="1" x14ac:dyDescent="0.25">
      <c r="A9" s="148"/>
      <c r="B9" s="156"/>
      <c r="C9" s="157"/>
      <c r="D9" s="148"/>
      <c r="E9" s="148"/>
      <c r="F9" s="148"/>
      <c r="G9" s="10" t="s">
        <v>98</v>
      </c>
      <c r="H9" s="10" t="s">
        <v>99</v>
      </c>
      <c r="I9" s="10" t="s">
        <v>100</v>
      </c>
      <c r="J9" s="10" t="s">
        <v>242</v>
      </c>
      <c r="K9" s="10" t="s">
        <v>243</v>
      </c>
      <c r="L9" s="10" t="s">
        <v>244</v>
      </c>
      <c r="M9" s="148"/>
      <c r="N9" s="148"/>
      <c r="O9" s="148"/>
      <c r="P9" s="148"/>
      <c r="Q9" s="148"/>
      <c r="R9" s="148"/>
      <c r="S9" s="148"/>
      <c r="T9" s="148"/>
      <c r="U9" s="148"/>
    </row>
    <row r="10" spans="1:21" s="6" customFormat="1" ht="39" customHeight="1" x14ac:dyDescent="0.25">
      <c r="A10" s="60">
        <v>-1</v>
      </c>
      <c r="B10" s="144">
        <f>A10-1</f>
        <v>-2</v>
      </c>
      <c r="C10" s="145"/>
      <c r="D10" s="61">
        <f>B10-1</f>
        <v>-3</v>
      </c>
      <c r="E10" s="61">
        <f t="shared" ref="E10:N10" si="0">D10-1</f>
        <v>-4</v>
      </c>
      <c r="F10" s="61">
        <f t="shared" si="0"/>
        <v>-5</v>
      </c>
      <c r="G10" s="61">
        <f t="shared" si="0"/>
        <v>-6</v>
      </c>
      <c r="H10" s="61">
        <f t="shared" si="0"/>
        <v>-7</v>
      </c>
      <c r="I10" s="61">
        <f t="shared" si="0"/>
        <v>-8</v>
      </c>
      <c r="J10" s="61">
        <f t="shared" si="0"/>
        <v>-9</v>
      </c>
      <c r="K10" s="61">
        <f t="shared" si="0"/>
        <v>-10</v>
      </c>
      <c r="L10" s="61">
        <f t="shared" si="0"/>
        <v>-11</v>
      </c>
      <c r="M10" s="61">
        <f t="shared" si="0"/>
        <v>-12</v>
      </c>
      <c r="N10" s="61">
        <f t="shared" si="0"/>
        <v>-13</v>
      </c>
      <c r="O10" s="59" t="s">
        <v>101</v>
      </c>
      <c r="P10" s="61">
        <v>-15</v>
      </c>
      <c r="Q10" s="61">
        <f>P10-1</f>
        <v>-16</v>
      </c>
      <c r="R10" s="61">
        <f>Q10-1</f>
        <v>-17</v>
      </c>
      <c r="S10" s="61">
        <f>R10-1</f>
        <v>-18</v>
      </c>
      <c r="T10" s="61">
        <f>S10-1</f>
        <v>-19</v>
      </c>
      <c r="U10" s="62"/>
    </row>
    <row r="11" spans="1:21" s="6" customFormat="1" ht="18.75" customHeight="1" x14ac:dyDescent="0.25">
      <c r="A11" s="44" t="s">
        <v>0</v>
      </c>
      <c r="B11" s="45" t="s">
        <v>92</v>
      </c>
      <c r="C11" s="46"/>
      <c r="D11" s="47"/>
      <c r="E11" s="48"/>
      <c r="F11" s="48"/>
      <c r="G11" s="48"/>
      <c r="H11" s="48"/>
      <c r="I11" s="48"/>
      <c r="J11" s="48"/>
      <c r="K11" s="48"/>
      <c r="L11" s="48"/>
      <c r="M11" s="48"/>
      <c r="N11" s="48"/>
      <c r="O11" s="48"/>
      <c r="P11" s="49"/>
      <c r="Q11" s="49"/>
      <c r="R11" s="49"/>
      <c r="S11" s="49"/>
      <c r="T11" s="49"/>
      <c r="U11" s="50"/>
    </row>
    <row r="12" spans="1:21" s="6" customFormat="1" ht="23.45" customHeight="1" x14ac:dyDescent="0.25">
      <c r="A12" s="37">
        <v>1</v>
      </c>
      <c r="B12" s="64" t="s">
        <v>107</v>
      </c>
      <c r="C12" s="65" t="s">
        <v>108</v>
      </c>
      <c r="D12" s="87" t="s">
        <v>109</v>
      </c>
      <c r="E12" s="89">
        <v>89</v>
      </c>
      <c r="F12" s="89">
        <v>29</v>
      </c>
      <c r="G12" s="89">
        <v>15</v>
      </c>
      <c r="H12" s="89">
        <v>15</v>
      </c>
      <c r="I12" s="89">
        <v>30</v>
      </c>
      <c r="J12" s="90" t="s">
        <v>110</v>
      </c>
      <c r="K12" s="90" t="s">
        <v>246</v>
      </c>
      <c r="L12" s="91" t="s">
        <v>118</v>
      </c>
      <c r="M12" s="70"/>
      <c r="N12" s="70"/>
      <c r="O12" s="94">
        <f t="shared" ref="O12:O25" si="1">ROUND(F12+G12+H12+I12+M12-N12,1)</f>
        <v>89</v>
      </c>
      <c r="P12" s="79" t="str">
        <f>IF(AND($O12&gt;=90,$O12&lt;=100),"X",IF($O12&lt;90,"",""))</f>
        <v/>
      </c>
      <c r="Q12" s="79" t="str">
        <f>IF(AND($O12&gt;=75,$O12&lt;90),"X",IF($O12&lt;75,"",""))</f>
        <v>X</v>
      </c>
      <c r="R12" s="79" t="str">
        <f>IF(AND($O12&gt;=50,$O12&lt;75),"X",IF($O12&lt;50,"",""))</f>
        <v/>
      </c>
      <c r="S12" s="79" t="str">
        <f t="shared" ref="S12:S25" si="2">IF($O12&lt;50,"X","")</f>
        <v/>
      </c>
      <c r="T12" s="80"/>
      <c r="U12" s="10"/>
    </row>
    <row r="13" spans="1:21" s="12" customFormat="1" ht="23.45" customHeight="1" x14ac:dyDescent="0.25">
      <c r="A13" s="37">
        <v>2</v>
      </c>
      <c r="B13" s="64" t="s">
        <v>111</v>
      </c>
      <c r="C13" s="65" t="s">
        <v>112</v>
      </c>
      <c r="D13" s="87" t="s">
        <v>113</v>
      </c>
      <c r="E13" s="89">
        <v>93</v>
      </c>
      <c r="F13" s="89">
        <v>33</v>
      </c>
      <c r="G13" s="89">
        <v>15</v>
      </c>
      <c r="H13" s="89">
        <v>15</v>
      </c>
      <c r="I13" s="89">
        <v>30</v>
      </c>
      <c r="J13" s="90" t="s">
        <v>110</v>
      </c>
      <c r="K13" s="90" t="s">
        <v>118</v>
      </c>
      <c r="L13" s="91" t="s">
        <v>118</v>
      </c>
      <c r="M13" s="70"/>
      <c r="N13" s="70"/>
      <c r="O13" s="94">
        <f t="shared" si="1"/>
        <v>93</v>
      </c>
      <c r="P13" s="79" t="str">
        <f>IF(AND($O13&gt;=90,$O13&lt;=100),"X",IF($O13&lt;90,"",""))</f>
        <v>X</v>
      </c>
      <c r="Q13" s="79" t="str">
        <f t="shared" ref="Q13:Q25" si="3">IF(AND($O13&gt;=75,$O13&lt;90),"X",IF($O13&lt;75,"",""))</f>
        <v/>
      </c>
      <c r="R13" s="79" t="str">
        <f>IF(AND($O13&gt;=50,$O13&lt;75),"X",IF($O13&lt;50,"",""))</f>
        <v/>
      </c>
      <c r="S13" s="79" t="str">
        <f t="shared" si="2"/>
        <v/>
      </c>
      <c r="T13" s="80"/>
      <c r="U13" s="2"/>
    </row>
    <row r="14" spans="1:21" s="12" customFormat="1" ht="23.45" customHeight="1" x14ac:dyDescent="0.25">
      <c r="A14" s="37">
        <v>3</v>
      </c>
      <c r="B14" s="64" t="s">
        <v>115</v>
      </c>
      <c r="C14" s="65" t="s">
        <v>116</v>
      </c>
      <c r="D14" s="87" t="s">
        <v>117</v>
      </c>
      <c r="E14" s="89">
        <v>94</v>
      </c>
      <c r="F14" s="89">
        <v>32</v>
      </c>
      <c r="G14" s="89">
        <v>15</v>
      </c>
      <c r="H14" s="89">
        <v>15</v>
      </c>
      <c r="I14" s="89">
        <v>30</v>
      </c>
      <c r="J14" s="90" t="s">
        <v>203</v>
      </c>
      <c r="K14" s="90" t="s">
        <v>118</v>
      </c>
      <c r="L14" s="91" t="s">
        <v>118</v>
      </c>
      <c r="M14" s="70"/>
      <c r="N14" s="70"/>
      <c r="O14" s="94">
        <f t="shared" si="1"/>
        <v>92</v>
      </c>
      <c r="P14" s="79" t="str">
        <f>IF(AND($O14&gt;=90,$O14&lt;=100),"X",IF($O14&lt;90,"",""))</f>
        <v>X</v>
      </c>
      <c r="Q14" s="79" t="str">
        <f t="shared" si="3"/>
        <v/>
      </c>
      <c r="R14" s="79" t="str">
        <f>IF(AND($O14&gt;=50,$O14&lt;75),"X",IF($O14&lt;50,"",""))</f>
        <v/>
      </c>
      <c r="S14" s="79" t="str">
        <f t="shared" si="2"/>
        <v/>
      </c>
      <c r="T14" s="80"/>
      <c r="U14" s="2"/>
    </row>
    <row r="15" spans="1:21" s="6" customFormat="1" ht="23.45" customHeight="1" x14ac:dyDescent="0.25">
      <c r="A15" s="37">
        <v>4</v>
      </c>
      <c r="B15" s="64" t="s">
        <v>119</v>
      </c>
      <c r="C15" s="65" t="s">
        <v>120</v>
      </c>
      <c r="D15" s="87" t="s">
        <v>121</v>
      </c>
      <c r="E15" s="89">
        <v>93</v>
      </c>
      <c r="F15" s="89">
        <v>32</v>
      </c>
      <c r="G15" s="89">
        <v>15</v>
      </c>
      <c r="H15" s="89">
        <v>15</v>
      </c>
      <c r="I15" s="89">
        <v>30</v>
      </c>
      <c r="J15" s="90" t="s">
        <v>203</v>
      </c>
      <c r="K15" s="90" t="s">
        <v>114</v>
      </c>
      <c r="L15" s="91" t="s">
        <v>118</v>
      </c>
      <c r="M15" s="70"/>
      <c r="N15" s="70"/>
      <c r="O15" s="94">
        <f t="shared" si="1"/>
        <v>92</v>
      </c>
      <c r="P15" s="79" t="str">
        <f>IF(AND($O15&gt;=90,$O15&lt;=100),"X",IF($O15&lt;90,"",""))</f>
        <v>X</v>
      </c>
      <c r="Q15" s="79" t="str">
        <f t="shared" si="3"/>
        <v/>
      </c>
      <c r="R15" s="79" t="str">
        <f>IF(AND($O15&gt;=50,$O15&lt;75),"X",IF($O15&lt;50,"",""))</f>
        <v/>
      </c>
      <c r="S15" s="79" t="str">
        <f t="shared" si="2"/>
        <v/>
      </c>
      <c r="T15" s="80"/>
      <c r="U15" s="10"/>
    </row>
    <row r="16" spans="1:21" s="6" customFormat="1" ht="23.45" customHeight="1" x14ac:dyDescent="0.25">
      <c r="A16" s="37">
        <v>5</v>
      </c>
      <c r="B16" s="64" t="s">
        <v>122</v>
      </c>
      <c r="C16" s="65" t="s">
        <v>123</v>
      </c>
      <c r="D16" s="87" t="s">
        <v>124</v>
      </c>
      <c r="E16" s="89">
        <v>93</v>
      </c>
      <c r="F16" s="89">
        <v>31</v>
      </c>
      <c r="G16" s="89">
        <v>15</v>
      </c>
      <c r="H16" s="89">
        <v>15</v>
      </c>
      <c r="I16" s="89">
        <v>30</v>
      </c>
      <c r="J16" s="78" t="s">
        <v>118</v>
      </c>
      <c r="K16" s="90" t="s">
        <v>118</v>
      </c>
      <c r="L16" s="91" t="s">
        <v>118</v>
      </c>
      <c r="M16" s="70"/>
      <c r="N16" s="70"/>
      <c r="O16" s="94">
        <f t="shared" si="1"/>
        <v>91</v>
      </c>
      <c r="P16" s="79" t="str">
        <f t="shared" ref="P16:P24" si="4">IF(AND($O16&gt;=90,$O16&lt;=100),"X",IF($O16&lt;90,"",""))</f>
        <v>X</v>
      </c>
      <c r="Q16" s="79" t="str">
        <f t="shared" si="3"/>
        <v/>
      </c>
      <c r="R16" s="79"/>
      <c r="S16" s="79" t="str">
        <f t="shared" si="2"/>
        <v/>
      </c>
      <c r="T16" s="80"/>
      <c r="U16" s="10"/>
    </row>
    <row r="17" spans="1:21" s="6" customFormat="1" ht="23.45" customHeight="1" x14ac:dyDescent="0.25">
      <c r="A17" s="37">
        <v>6</v>
      </c>
      <c r="B17" s="64" t="s">
        <v>125</v>
      </c>
      <c r="C17" s="65" t="s">
        <v>120</v>
      </c>
      <c r="D17" s="87" t="s">
        <v>126</v>
      </c>
      <c r="E17" s="89">
        <v>89</v>
      </c>
      <c r="F17" s="89">
        <v>28</v>
      </c>
      <c r="G17" s="89">
        <v>15</v>
      </c>
      <c r="H17" s="89">
        <v>15</v>
      </c>
      <c r="I17" s="89">
        <v>30</v>
      </c>
      <c r="J17" s="78" t="s">
        <v>118</v>
      </c>
      <c r="K17" s="90" t="s">
        <v>114</v>
      </c>
      <c r="L17" s="91" t="s">
        <v>114</v>
      </c>
      <c r="M17" s="70"/>
      <c r="N17" s="70"/>
      <c r="O17" s="94">
        <f t="shared" si="1"/>
        <v>88</v>
      </c>
      <c r="P17" s="79" t="str">
        <f t="shared" si="4"/>
        <v/>
      </c>
      <c r="Q17" s="79" t="str">
        <f t="shared" si="3"/>
        <v>X</v>
      </c>
      <c r="R17" s="79"/>
      <c r="S17" s="79" t="str">
        <f t="shared" si="2"/>
        <v/>
      </c>
      <c r="T17" s="80"/>
      <c r="U17" s="10"/>
    </row>
    <row r="18" spans="1:21" s="6" customFormat="1" ht="23.45" customHeight="1" x14ac:dyDescent="0.25">
      <c r="A18" s="37">
        <v>7</v>
      </c>
      <c r="B18" s="64" t="s">
        <v>127</v>
      </c>
      <c r="C18" s="65" t="s">
        <v>128</v>
      </c>
      <c r="D18" s="87" t="s">
        <v>129</v>
      </c>
      <c r="E18" s="89">
        <v>91</v>
      </c>
      <c r="F18" s="89">
        <v>31</v>
      </c>
      <c r="G18" s="89">
        <v>15</v>
      </c>
      <c r="H18" s="89">
        <v>15</v>
      </c>
      <c r="I18" s="89">
        <v>30</v>
      </c>
      <c r="J18" s="78" t="s">
        <v>110</v>
      </c>
      <c r="K18" s="90" t="s">
        <v>118</v>
      </c>
      <c r="L18" s="91" t="s">
        <v>118</v>
      </c>
      <c r="M18" s="70"/>
      <c r="N18" s="70"/>
      <c r="O18" s="94">
        <f t="shared" si="1"/>
        <v>91</v>
      </c>
      <c r="P18" s="79" t="str">
        <f t="shared" si="4"/>
        <v>X</v>
      </c>
      <c r="Q18" s="79" t="str">
        <f t="shared" si="3"/>
        <v/>
      </c>
      <c r="R18" s="79"/>
      <c r="S18" s="79" t="str">
        <f t="shared" si="2"/>
        <v/>
      </c>
      <c r="T18" s="80"/>
      <c r="U18" s="10"/>
    </row>
    <row r="19" spans="1:21" s="6" customFormat="1" ht="23.45" customHeight="1" x14ac:dyDescent="0.25">
      <c r="A19" s="37">
        <v>8</v>
      </c>
      <c r="B19" s="64" t="s">
        <v>130</v>
      </c>
      <c r="C19" s="65" t="s">
        <v>131</v>
      </c>
      <c r="D19" s="87" t="s">
        <v>132</v>
      </c>
      <c r="E19" s="89">
        <v>90</v>
      </c>
      <c r="F19" s="89">
        <v>29</v>
      </c>
      <c r="G19" s="89">
        <v>15</v>
      </c>
      <c r="H19" s="89">
        <v>15</v>
      </c>
      <c r="I19" s="89">
        <v>30</v>
      </c>
      <c r="J19" s="78" t="s">
        <v>118</v>
      </c>
      <c r="K19" s="90" t="s">
        <v>114</v>
      </c>
      <c r="L19" s="91" t="s">
        <v>114</v>
      </c>
      <c r="M19" s="70"/>
      <c r="N19" s="70"/>
      <c r="O19" s="94">
        <f t="shared" si="1"/>
        <v>89</v>
      </c>
      <c r="P19" s="79" t="str">
        <f t="shared" si="4"/>
        <v/>
      </c>
      <c r="Q19" s="79" t="str">
        <f t="shared" si="3"/>
        <v>X</v>
      </c>
      <c r="R19" s="79"/>
      <c r="S19" s="79" t="str">
        <f t="shared" si="2"/>
        <v/>
      </c>
      <c r="T19" s="80"/>
      <c r="U19" s="10"/>
    </row>
    <row r="20" spans="1:21" s="6" customFormat="1" ht="23.45" customHeight="1" x14ac:dyDescent="0.25">
      <c r="A20" s="37">
        <v>9</v>
      </c>
      <c r="B20" s="64" t="s">
        <v>133</v>
      </c>
      <c r="C20" s="65" t="s">
        <v>134</v>
      </c>
      <c r="D20" s="87" t="s">
        <v>135</v>
      </c>
      <c r="E20" s="89">
        <v>87</v>
      </c>
      <c r="F20" s="89">
        <v>29</v>
      </c>
      <c r="G20" s="89">
        <v>15</v>
      </c>
      <c r="H20" s="89">
        <v>15</v>
      </c>
      <c r="I20" s="89">
        <v>30</v>
      </c>
      <c r="J20" s="78" t="s">
        <v>114</v>
      </c>
      <c r="K20" s="90" t="s">
        <v>114</v>
      </c>
      <c r="L20" s="91" t="s">
        <v>114</v>
      </c>
      <c r="M20" s="70"/>
      <c r="N20" s="70"/>
      <c r="O20" s="94">
        <f t="shared" si="1"/>
        <v>89</v>
      </c>
      <c r="P20" s="79" t="str">
        <f t="shared" si="4"/>
        <v/>
      </c>
      <c r="Q20" s="79" t="str">
        <f t="shared" si="3"/>
        <v>X</v>
      </c>
      <c r="R20" s="79"/>
      <c r="S20" s="79" t="str">
        <f t="shared" si="2"/>
        <v/>
      </c>
      <c r="T20" s="80"/>
      <c r="U20" s="10"/>
    </row>
    <row r="21" spans="1:21" s="6" customFormat="1" ht="23.45" customHeight="1" x14ac:dyDescent="0.25">
      <c r="A21" s="37">
        <v>10</v>
      </c>
      <c r="B21" s="64" t="s">
        <v>136</v>
      </c>
      <c r="C21" s="65" t="s">
        <v>137</v>
      </c>
      <c r="D21" s="87" t="s">
        <v>138</v>
      </c>
      <c r="E21" s="89">
        <v>89</v>
      </c>
      <c r="F21" s="89">
        <v>28</v>
      </c>
      <c r="G21" s="89">
        <v>15</v>
      </c>
      <c r="H21" s="89">
        <v>15</v>
      </c>
      <c r="I21" s="89">
        <v>30</v>
      </c>
      <c r="J21" s="78" t="s">
        <v>118</v>
      </c>
      <c r="K21" s="90" t="s">
        <v>114</v>
      </c>
      <c r="L21" s="91" t="s">
        <v>114</v>
      </c>
      <c r="M21" s="70"/>
      <c r="N21" s="70"/>
      <c r="O21" s="94">
        <f t="shared" si="1"/>
        <v>88</v>
      </c>
      <c r="P21" s="79" t="str">
        <f t="shared" si="4"/>
        <v/>
      </c>
      <c r="Q21" s="79" t="str">
        <f t="shared" si="3"/>
        <v>X</v>
      </c>
      <c r="R21" s="79"/>
      <c r="S21" s="79" t="str">
        <f t="shared" si="2"/>
        <v/>
      </c>
      <c r="T21" s="80"/>
      <c r="U21" s="10"/>
    </row>
    <row r="22" spans="1:21" s="6" customFormat="1" ht="23.45" customHeight="1" x14ac:dyDescent="0.25">
      <c r="A22" s="37">
        <v>11</v>
      </c>
      <c r="B22" s="64" t="s">
        <v>139</v>
      </c>
      <c r="C22" s="65" t="s">
        <v>140</v>
      </c>
      <c r="D22" s="88">
        <v>11100082854</v>
      </c>
      <c r="E22" s="89">
        <v>90</v>
      </c>
      <c r="F22" s="89">
        <v>31</v>
      </c>
      <c r="G22" s="89">
        <v>15</v>
      </c>
      <c r="H22" s="89">
        <v>15</v>
      </c>
      <c r="I22" s="89">
        <v>30</v>
      </c>
      <c r="J22" s="78" t="s">
        <v>110</v>
      </c>
      <c r="K22" s="90" t="s">
        <v>114</v>
      </c>
      <c r="L22" s="91" t="s">
        <v>118</v>
      </c>
      <c r="M22" s="70"/>
      <c r="N22" s="70"/>
      <c r="O22" s="94">
        <f t="shared" si="1"/>
        <v>91</v>
      </c>
      <c r="P22" s="79" t="str">
        <f t="shared" si="4"/>
        <v>X</v>
      </c>
      <c r="Q22" s="79" t="str">
        <f t="shared" si="3"/>
        <v/>
      </c>
      <c r="R22" s="79"/>
      <c r="S22" s="79" t="str">
        <f t="shared" si="2"/>
        <v/>
      </c>
      <c r="T22" s="80"/>
      <c r="U22" s="10"/>
    </row>
    <row r="23" spans="1:21" s="6" customFormat="1" ht="23.45" customHeight="1" x14ac:dyDescent="0.25">
      <c r="A23" s="37">
        <v>12</v>
      </c>
      <c r="B23" s="64" t="s">
        <v>141</v>
      </c>
      <c r="C23" s="65" t="s">
        <v>142</v>
      </c>
      <c r="D23" s="87" t="s">
        <v>143</v>
      </c>
      <c r="E23" s="89">
        <v>92</v>
      </c>
      <c r="F23" s="89">
        <v>30</v>
      </c>
      <c r="G23" s="89">
        <v>15</v>
      </c>
      <c r="H23" s="89">
        <v>15</v>
      </c>
      <c r="I23" s="89">
        <v>30</v>
      </c>
      <c r="J23" s="78" t="s">
        <v>118</v>
      </c>
      <c r="K23" s="90" t="s">
        <v>114</v>
      </c>
      <c r="L23" s="91" t="s">
        <v>118</v>
      </c>
      <c r="M23" s="70"/>
      <c r="N23" s="70"/>
      <c r="O23" s="94">
        <f t="shared" si="1"/>
        <v>90</v>
      </c>
      <c r="P23" s="79" t="str">
        <f t="shared" si="4"/>
        <v>X</v>
      </c>
      <c r="Q23" s="79" t="str">
        <f t="shared" si="3"/>
        <v/>
      </c>
      <c r="R23" s="79"/>
      <c r="S23" s="79" t="str">
        <f t="shared" si="2"/>
        <v/>
      </c>
      <c r="T23" s="80"/>
      <c r="U23" s="10"/>
    </row>
    <row r="24" spans="1:21" s="6" customFormat="1" ht="23.45" customHeight="1" x14ac:dyDescent="0.25">
      <c r="A24" s="37">
        <v>13</v>
      </c>
      <c r="B24" s="64" t="s">
        <v>144</v>
      </c>
      <c r="C24" s="65" t="s">
        <v>145</v>
      </c>
      <c r="D24" s="87" t="s">
        <v>146</v>
      </c>
      <c r="E24" s="89">
        <v>86</v>
      </c>
      <c r="F24" s="89">
        <v>28</v>
      </c>
      <c r="G24" s="89">
        <v>15</v>
      </c>
      <c r="H24" s="89">
        <v>15</v>
      </c>
      <c r="I24" s="89">
        <v>30</v>
      </c>
      <c r="J24" s="78" t="s">
        <v>118</v>
      </c>
      <c r="K24" s="90" t="s">
        <v>114</v>
      </c>
      <c r="L24" s="91" t="s">
        <v>114</v>
      </c>
      <c r="M24" s="70"/>
      <c r="N24" s="70"/>
      <c r="O24" s="94">
        <f t="shared" si="1"/>
        <v>88</v>
      </c>
      <c r="P24" s="79" t="str">
        <f t="shared" si="4"/>
        <v/>
      </c>
      <c r="Q24" s="79" t="str">
        <f t="shared" si="3"/>
        <v>X</v>
      </c>
      <c r="R24" s="79"/>
      <c r="S24" s="79" t="str">
        <f t="shared" si="2"/>
        <v/>
      </c>
      <c r="T24" s="80"/>
      <c r="U24" s="10"/>
    </row>
    <row r="25" spans="1:21" s="21" customFormat="1" ht="23.45" customHeight="1" x14ac:dyDescent="0.25">
      <c r="A25" s="37">
        <v>14</v>
      </c>
      <c r="B25" s="64" t="s">
        <v>147</v>
      </c>
      <c r="C25" s="65" t="s">
        <v>123</v>
      </c>
      <c r="D25" s="87" t="s">
        <v>148</v>
      </c>
      <c r="E25" s="89">
        <v>91</v>
      </c>
      <c r="F25" s="89">
        <v>31</v>
      </c>
      <c r="G25" s="89">
        <v>15</v>
      </c>
      <c r="H25" s="89">
        <v>15</v>
      </c>
      <c r="I25" s="89">
        <v>30</v>
      </c>
      <c r="J25" s="90" t="s">
        <v>110</v>
      </c>
      <c r="K25" s="90" t="s">
        <v>118</v>
      </c>
      <c r="L25" s="91" t="s">
        <v>118</v>
      </c>
      <c r="M25" s="70"/>
      <c r="N25" s="70"/>
      <c r="O25" s="94">
        <f t="shared" si="1"/>
        <v>91</v>
      </c>
      <c r="P25" s="79" t="str">
        <f>IF(AND($O25&gt;=90,$O25&lt;=100),"X",IF($O25&lt;90,"",""))</f>
        <v>X</v>
      </c>
      <c r="Q25" s="79" t="str">
        <f t="shared" si="3"/>
        <v/>
      </c>
      <c r="R25" s="79" t="str">
        <f>IF(AND($O25&gt;=50,$O25&lt;75),"X",IF($O25&lt;50,"",""))</f>
        <v/>
      </c>
      <c r="S25" s="79" t="str">
        <f t="shared" si="2"/>
        <v/>
      </c>
      <c r="T25" s="81"/>
      <c r="U25" s="23"/>
    </row>
    <row r="26" spans="1:21" s="21" customFormat="1" ht="23.45" customHeight="1" x14ac:dyDescent="0.25">
      <c r="A26" s="51" t="s">
        <v>1</v>
      </c>
      <c r="B26" s="52" t="s">
        <v>95</v>
      </c>
      <c r="C26" s="53"/>
      <c r="D26" s="54"/>
      <c r="E26" s="77"/>
      <c r="F26" s="77"/>
      <c r="G26" s="77"/>
      <c r="H26" s="77"/>
      <c r="I26" s="77"/>
      <c r="J26" s="77"/>
      <c r="K26" s="77"/>
      <c r="L26" s="77"/>
      <c r="M26" s="55"/>
      <c r="N26" s="55"/>
      <c r="O26" s="95"/>
      <c r="P26" s="82"/>
      <c r="Q26" s="83"/>
      <c r="R26" s="83"/>
      <c r="S26" s="83"/>
      <c r="T26" s="83"/>
      <c r="U26" s="56"/>
    </row>
    <row r="27" spans="1:21" s="21" customFormat="1" ht="23.45" customHeight="1" x14ac:dyDescent="0.25">
      <c r="A27" s="51" t="s">
        <v>96</v>
      </c>
      <c r="B27" s="52" t="s">
        <v>97</v>
      </c>
      <c r="C27" s="57"/>
      <c r="D27" s="58"/>
      <c r="E27" s="77"/>
      <c r="F27" s="77"/>
      <c r="G27" s="77"/>
      <c r="H27" s="77"/>
      <c r="I27" s="77"/>
      <c r="J27" s="77"/>
      <c r="K27" s="77"/>
      <c r="L27" s="77"/>
      <c r="M27" s="55"/>
      <c r="N27" s="55"/>
      <c r="O27" s="95"/>
      <c r="P27" s="82"/>
      <c r="Q27" s="83"/>
      <c r="R27" s="83"/>
      <c r="S27" s="83"/>
      <c r="T27" s="83"/>
      <c r="U27" s="56"/>
    </row>
    <row r="28" spans="1:21" s="21" customFormat="1" ht="23.45" customHeight="1" x14ac:dyDescent="0.25">
      <c r="A28" s="37">
        <v>1</v>
      </c>
      <c r="B28" s="64" t="s">
        <v>149</v>
      </c>
      <c r="C28" s="65" t="s">
        <v>150</v>
      </c>
      <c r="D28" s="66" t="s">
        <v>151</v>
      </c>
      <c r="E28" s="92">
        <v>91</v>
      </c>
      <c r="F28" s="92">
        <v>31</v>
      </c>
      <c r="G28" s="89">
        <v>15</v>
      </c>
      <c r="H28" s="89">
        <v>15</v>
      </c>
      <c r="I28" s="92">
        <v>30</v>
      </c>
      <c r="J28" s="78" t="s">
        <v>118</v>
      </c>
      <c r="K28" s="78" t="s">
        <v>118</v>
      </c>
      <c r="L28" s="72" t="s">
        <v>118</v>
      </c>
      <c r="M28" s="71"/>
      <c r="N28" s="71"/>
      <c r="O28" s="94">
        <f>ROUND(F28+G28+H28+I28+M28-N28,1)</f>
        <v>91</v>
      </c>
      <c r="P28" s="79" t="str">
        <f>IF(AND($O28&gt;=90,$O28&lt;=100),"X",IF($O28&lt;90,"",""))</f>
        <v>X</v>
      </c>
      <c r="Q28" s="79" t="str">
        <f t="shared" ref="Q28:Q35" si="5">IF(AND($O28&gt;=75,$O28&lt;90),"X",IF($O28&lt;75,"",""))</f>
        <v/>
      </c>
      <c r="R28" s="79" t="str">
        <f>IF(AND($O28&gt;=50,$O28&lt;75),"X",IF($O28&lt;50,"",""))</f>
        <v/>
      </c>
      <c r="S28" s="79" t="str">
        <f>IF($O28&lt;50,"X","")</f>
        <v/>
      </c>
      <c r="T28" s="84"/>
      <c r="U28" s="23"/>
    </row>
    <row r="29" spans="1:21" s="21" customFormat="1" ht="23.45" customHeight="1" x14ac:dyDescent="0.25">
      <c r="A29" s="37">
        <v>2</v>
      </c>
      <c r="B29" s="64" t="s">
        <v>152</v>
      </c>
      <c r="C29" s="65" t="s">
        <v>153</v>
      </c>
      <c r="D29" s="67"/>
      <c r="E29" s="92">
        <v>87</v>
      </c>
      <c r="F29" s="92">
        <v>28</v>
      </c>
      <c r="G29" s="89">
        <v>15</v>
      </c>
      <c r="H29" s="89">
        <v>15</v>
      </c>
      <c r="I29" s="92">
        <v>30</v>
      </c>
      <c r="J29" s="78" t="s">
        <v>118</v>
      </c>
      <c r="K29" s="78" t="s">
        <v>114</v>
      </c>
      <c r="L29" s="72" t="s">
        <v>114</v>
      </c>
      <c r="M29" s="71"/>
      <c r="N29" s="70">
        <v>3</v>
      </c>
      <c r="O29" s="94">
        <f t="shared" ref="O29:O37" si="6">ROUND(F29+G29+H29+I29+M29-N29,1)</f>
        <v>85</v>
      </c>
      <c r="P29" s="79" t="str">
        <f t="shared" ref="P29:P37" si="7">IF(AND($O29&gt;=90,$O29&lt;=100),"X",IF($O29&lt;90,"",""))</f>
        <v/>
      </c>
      <c r="Q29" s="79" t="str">
        <f t="shared" si="5"/>
        <v>X</v>
      </c>
      <c r="R29" s="79" t="str">
        <f>IF(AND($O29&gt;=50,$O29&lt;75),"X",IF($O29&lt;50,"",""))</f>
        <v/>
      </c>
      <c r="S29" s="79" t="str">
        <f>IF($O29&lt;50,"X","")</f>
        <v/>
      </c>
      <c r="T29" s="84"/>
      <c r="U29" s="23"/>
    </row>
    <row r="30" spans="1:21" s="21" customFormat="1" ht="23.45" customHeight="1" x14ac:dyDescent="0.25">
      <c r="A30" s="37">
        <v>3</v>
      </c>
      <c r="B30" s="64" t="s">
        <v>154</v>
      </c>
      <c r="C30" s="65" t="s">
        <v>155</v>
      </c>
      <c r="D30" s="67"/>
      <c r="E30" s="92">
        <v>86</v>
      </c>
      <c r="F30" s="92">
        <v>29</v>
      </c>
      <c r="G30" s="89">
        <v>15</v>
      </c>
      <c r="H30" s="89">
        <v>15</v>
      </c>
      <c r="I30" s="92">
        <v>25</v>
      </c>
      <c r="J30" s="78" t="s">
        <v>118</v>
      </c>
      <c r="K30" s="78" t="s">
        <v>114</v>
      </c>
      <c r="L30" s="72" t="s">
        <v>118</v>
      </c>
      <c r="M30" s="71"/>
      <c r="N30" s="71"/>
      <c r="O30" s="94">
        <f t="shared" si="6"/>
        <v>84</v>
      </c>
      <c r="P30" s="79" t="str">
        <f t="shared" si="7"/>
        <v/>
      </c>
      <c r="Q30" s="79" t="str">
        <f t="shared" si="5"/>
        <v>X</v>
      </c>
      <c r="R30" s="79"/>
      <c r="S30" s="79" t="str">
        <f t="shared" ref="S30:S35" si="8">IF($O30&lt;50,"X","")</f>
        <v/>
      </c>
      <c r="T30" s="84"/>
      <c r="U30" s="23"/>
    </row>
    <row r="31" spans="1:21" s="21" customFormat="1" ht="23.45" customHeight="1" x14ac:dyDescent="0.25">
      <c r="A31" s="37">
        <v>4</v>
      </c>
      <c r="B31" s="64" t="s">
        <v>111</v>
      </c>
      <c r="C31" s="65" t="s">
        <v>156</v>
      </c>
      <c r="D31" s="66" t="s">
        <v>157</v>
      </c>
      <c r="E31" s="92">
        <v>90</v>
      </c>
      <c r="F31" s="92">
        <v>30</v>
      </c>
      <c r="G31" s="89">
        <v>15</v>
      </c>
      <c r="H31" s="89">
        <v>15</v>
      </c>
      <c r="I31" s="92">
        <v>30</v>
      </c>
      <c r="J31" s="78" t="s">
        <v>118</v>
      </c>
      <c r="K31" s="78" t="s">
        <v>114</v>
      </c>
      <c r="L31" s="72" t="s">
        <v>118</v>
      </c>
      <c r="M31" s="71"/>
      <c r="N31" s="71"/>
      <c r="O31" s="94">
        <f t="shared" si="6"/>
        <v>90</v>
      </c>
      <c r="P31" s="79" t="str">
        <f t="shared" si="7"/>
        <v>X</v>
      </c>
      <c r="Q31" s="79" t="str">
        <f t="shared" si="5"/>
        <v/>
      </c>
      <c r="R31" s="79"/>
      <c r="S31" s="79" t="str">
        <f t="shared" si="8"/>
        <v/>
      </c>
      <c r="T31" s="84"/>
      <c r="U31" s="23"/>
    </row>
    <row r="32" spans="1:21" s="21" customFormat="1" ht="24" customHeight="1" x14ac:dyDescent="0.25">
      <c r="A32" s="37">
        <v>5</v>
      </c>
      <c r="B32" s="64" t="s">
        <v>158</v>
      </c>
      <c r="C32" s="65" t="s">
        <v>159</v>
      </c>
      <c r="D32" s="67"/>
      <c r="E32" s="92">
        <v>85</v>
      </c>
      <c r="F32" s="92">
        <v>25</v>
      </c>
      <c r="G32" s="89">
        <v>15</v>
      </c>
      <c r="H32" s="89">
        <v>15</v>
      </c>
      <c r="I32" s="92">
        <v>30</v>
      </c>
      <c r="J32" s="93" t="s">
        <v>247</v>
      </c>
      <c r="K32" s="78" t="s">
        <v>114</v>
      </c>
      <c r="L32" s="72" t="s">
        <v>114</v>
      </c>
      <c r="M32" s="71"/>
      <c r="N32" s="71"/>
      <c r="O32" s="94">
        <f t="shared" si="6"/>
        <v>85</v>
      </c>
      <c r="P32" s="79" t="str">
        <f t="shared" si="7"/>
        <v/>
      </c>
      <c r="Q32" s="79" t="str">
        <f t="shared" si="5"/>
        <v>X</v>
      </c>
      <c r="R32" s="79"/>
      <c r="S32" s="79"/>
      <c r="T32" s="84"/>
      <c r="U32" s="2"/>
    </row>
    <row r="33" spans="1:21" s="21" customFormat="1" ht="23.45" customHeight="1" x14ac:dyDescent="0.25">
      <c r="A33" s="37">
        <v>6</v>
      </c>
      <c r="B33" s="64" t="s">
        <v>160</v>
      </c>
      <c r="C33" s="65" t="s">
        <v>123</v>
      </c>
      <c r="D33" s="67"/>
      <c r="E33" s="92">
        <v>87</v>
      </c>
      <c r="F33" s="92">
        <v>27</v>
      </c>
      <c r="G33" s="89">
        <v>15</v>
      </c>
      <c r="H33" s="89">
        <v>15</v>
      </c>
      <c r="I33" s="92">
        <v>30</v>
      </c>
      <c r="J33" s="90" t="s">
        <v>114</v>
      </c>
      <c r="K33" s="76" t="s">
        <v>114</v>
      </c>
      <c r="L33" s="71" t="s">
        <v>114</v>
      </c>
      <c r="M33" s="71"/>
      <c r="N33" s="71"/>
      <c r="O33" s="94">
        <f t="shared" si="6"/>
        <v>87</v>
      </c>
      <c r="P33" s="79" t="str">
        <f t="shared" si="7"/>
        <v/>
      </c>
      <c r="Q33" s="79" t="str">
        <f t="shared" si="5"/>
        <v>X</v>
      </c>
      <c r="R33" s="79"/>
      <c r="S33" s="79" t="str">
        <f t="shared" si="8"/>
        <v/>
      </c>
      <c r="T33" s="84"/>
      <c r="U33" s="23"/>
    </row>
    <row r="34" spans="1:21" s="21" customFormat="1" ht="23.45" customHeight="1" x14ac:dyDescent="0.25">
      <c r="A34" s="37">
        <v>7</v>
      </c>
      <c r="B34" s="64" t="s">
        <v>161</v>
      </c>
      <c r="C34" s="65" t="s">
        <v>162</v>
      </c>
      <c r="D34" s="66" t="s">
        <v>163</v>
      </c>
      <c r="E34" s="92">
        <v>91</v>
      </c>
      <c r="F34" s="92">
        <v>30</v>
      </c>
      <c r="G34" s="89">
        <v>15</v>
      </c>
      <c r="H34" s="89">
        <v>15</v>
      </c>
      <c r="I34" s="92">
        <v>30</v>
      </c>
      <c r="J34" s="90" t="s">
        <v>118</v>
      </c>
      <c r="K34" s="76" t="s">
        <v>114</v>
      </c>
      <c r="L34" s="71" t="s">
        <v>118</v>
      </c>
      <c r="M34" s="71"/>
      <c r="N34" s="71"/>
      <c r="O34" s="94">
        <f t="shared" si="6"/>
        <v>90</v>
      </c>
      <c r="P34" s="79" t="str">
        <f t="shared" si="7"/>
        <v>X</v>
      </c>
      <c r="Q34" s="79" t="str">
        <f t="shared" si="5"/>
        <v/>
      </c>
      <c r="R34" s="79"/>
      <c r="S34" s="79" t="str">
        <f t="shared" si="8"/>
        <v/>
      </c>
      <c r="T34" s="84"/>
      <c r="U34" s="23"/>
    </row>
    <row r="35" spans="1:21" s="21" customFormat="1" ht="23.45" customHeight="1" x14ac:dyDescent="0.25">
      <c r="A35" s="37">
        <v>8</v>
      </c>
      <c r="B35" s="64" t="s">
        <v>164</v>
      </c>
      <c r="C35" s="65" t="s">
        <v>165</v>
      </c>
      <c r="D35" s="66" t="s">
        <v>166</v>
      </c>
      <c r="E35" s="92">
        <v>92</v>
      </c>
      <c r="F35" s="92">
        <v>30</v>
      </c>
      <c r="G35" s="89">
        <v>15</v>
      </c>
      <c r="H35" s="89">
        <v>15</v>
      </c>
      <c r="I35" s="92">
        <v>30</v>
      </c>
      <c r="J35" s="90" t="s">
        <v>118</v>
      </c>
      <c r="K35" s="76" t="s">
        <v>114</v>
      </c>
      <c r="L35" s="71" t="s">
        <v>118</v>
      </c>
      <c r="M35" s="71"/>
      <c r="N35" s="71"/>
      <c r="O35" s="94">
        <f t="shared" si="6"/>
        <v>90</v>
      </c>
      <c r="P35" s="79" t="str">
        <f t="shared" si="7"/>
        <v>X</v>
      </c>
      <c r="Q35" s="79" t="str">
        <f t="shared" si="5"/>
        <v/>
      </c>
      <c r="R35" s="79"/>
      <c r="S35" s="79" t="str">
        <f t="shared" si="8"/>
        <v/>
      </c>
      <c r="T35" s="84"/>
      <c r="U35" s="23"/>
    </row>
    <row r="36" spans="1:21" s="21" customFormat="1" ht="23.45" customHeight="1" x14ac:dyDescent="0.25">
      <c r="A36" s="37">
        <v>9</v>
      </c>
      <c r="B36" s="64" t="s">
        <v>167</v>
      </c>
      <c r="C36" s="65" t="s">
        <v>168</v>
      </c>
      <c r="D36" s="67"/>
      <c r="E36" s="92">
        <v>88</v>
      </c>
      <c r="F36" s="92">
        <v>28</v>
      </c>
      <c r="G36" s="89">
        <v>15</v>
      </c>
      <c r="H36" s="89">
        <v>15</v>
      </c>
      <c r="I36" s="92">
        <v>30</v>
      </c>
      <c r="J36" s="90" t="s">
        <v>118</v>
      </c>
      <c r="K36" s="76" t="s">
        <v>114</v>
      </c>
      <c r="L36" s="71" t="s">
        <v>118</v>
      </c>
      <c r="M36" s="71"/>
      <c r="N36" s="71"/>
      <c r="O36" s="94">
        <f t="shared" si="6"/>
        <v>88</v>
      </c>
      <c r="P36" s="79" t="str">
        <f t="shared" si="7"/>
        <v/>
      </c>
      <c r="Q36" s="79" t="str">
        <f>IF(AND($O36&gt;=75,$O36&lt;90),"X",IF($O36&lt;75,"",""))</f>
        <v>X</v>
      </c>
      <c r="R36" s="79" t="str">
        <f>IF(AND($O36&gt;=50,$O36&lt;75),"X",IF($O36&lt;50,"",""))</f>
        <v/>
      </c>
      <c r="S36" s="79" t="str">
        <f>IF($O36&lt;50,"X","")</f>
        <v/>
      </c>
      <c r="T36" s="84"/>
      <c r="U36" s="23"/>
    </row>
    <row r="37" spans="1:21" s="21" customFormat="1" ht="23.45" customHeight="1" x14ac:dyDescent="0.25">
      <c r="A37" s="37">
        <v>10</v>
      </c>
      <c r="B37" s="68" t="s">
        <v>169</v>
      </c>
      <c r="C37" s="69" t="s">
        <v>170</v>
      </c>
      <c r="D37" s="67" t="s">
        <v>240</v>
      </c>
      <c r="E37" s="92">
        <v>90</v>
      </c>
      <c r="F37" s="92">
        <v>30</v>
      </c>
      <c r="G37" s="89">
        <v>15</v>
      </c>
      <c r="H37" s="89">
        <v>15</v>
      </c>
      <c r="I37" s="92">
        <v>30</v>
      </c>
      <c r="J37" s="78" t="s">
        <v>110</v>
      </c>
      <c r="K37" s="76" t="s">
        <v>114</v>
      </c>
      <c r="L37" s="71" t="s">
        <v>118</v>
      </c>
      <c r="M37" s="71"/>
      <c r="N37" s="71"/>
      <c r="O37" s="94">
        <f t="shared" si="6"/>
        <v>90</v>
      </c>
      <c r="P37" s="79" t="str">
        <f t="shared" si="7"/>
        <v>X</v>
      </c>
      <c r="Q37" s="79" t="str">
        <f>IF(AND($O37&gt;=75,$O37&lt;90),"X",IF($O37&lt;75,"",""))</f>
        <v/>
      </c>
      <c r="R37" s="79" t="str">
        <f>IF(AND($O37&gt;=50,$O37&lt;75),"X",IF($O37&lt;50,"",""))</f>
        <v/>
      </c>
      <c r="S37" s="79" t="str">
        <f>IF($O37&lt;50,"X","")</f>
        <v/>
      </c>
      <c r="T37" s="84"/>
      <c r="U37" s="23"/>
    </row>
    <row r="38" spans="1:21" s="21" customFormat="1" ht="23.45" customHeight="1" x14ac:dyDescent="0.25">
      <c r="A38" s="38"/>
      <c r="B38" s="39"/>
      <c r="C38" s="39"/>
      <c r="D38" s="40"/>
      <c r="E38" s="41"/>
      <c r="F38" s="41"/>
      <c r="G38" s="41"/>
      <c r="H38" s="41"/>
      <c r="I38" s="41"/>
      <c r="J38" s="41"/>
      <c r="K38" s="41"/>
      <c r="L38" s="41"/>
      <c r="M38" s="41"/>
      <c r="N38" s="41"/>
      <c r="O38" s="41"/>
      <c r="P38" s="42"/>
      <c r="Q38" s="43"/>
      <c r="R38" s="43"/>
      <c r="S38" s="43"/>
      <c r="T38" s="43"/>
    </row>
    <row r="39" spans="1:21" s="5" customFormat="1" ht="21" customHeight="1" x14ac:dyDescent="0.25">
      <c r="B39" s="14"/>
      <c r="P39" s="146" t="s">
        <v>248</v>
      </c>
      <c r="Q39" s="146"/>
      <c r="R39" s="146"/>
      <c r="S39" s="146"/>
      <c r="T39" s="146"/>
    </row>
    <row r="40" spans="1:21" s="6" customFormat="1" ht="43.5" customHeight="1" x14ac:dyDescent="0.25">
      <c r="B40" s="36"/>
      <c r="C40" s="36"/>
      <c r="P40" s="97" t="s">
        <v>77</v>
      </c>
      <c r="Q40" s="97"/>
      <c r="R40" s="97"/>
      <c r="S40" s="97"/>
      <c r="T40" s="97"/>
    </row>
    <row r="41" spans="1:21" x14ac:dyDescent="0.25">
      <c r="D41" s="5"/>
      <c r="E41" s="5"/>
      <c r="F41" s="5"/>
      <c r="G41" s="5"/>
      <c r="H41" s="5"/>
      <c r="I41" s="5"/>
      <c r="J41" s="5"/>
      <c r="K41" s="5"/>
      <c r="L41" s="5"/>
      <c r="M41" s="5"/>
      <c r="N41" s="5"/>
      <c r="O41" s="5"/>
      <c r="P41" s="5"/>
      <c r="Q41" s="5"/>
      <c r="R41" s="5"/>
      <c r="S41" s="5"/>
    </row>
    <row r="44" spans="1:21" ht="16.5" x14ac:dyDescent="0.25">
      <c r="P44" s="97" t="s">
        <v>188</v>
      </c>
      <c r="Q44" s="97"/>
      <c r="R44" s="97"/>
      <c r="S44" s="97"/>
      <c r="T44" s="97"/>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P44:T44"/>
    <mergeCell ref="B10:C10"/>
    <mergeCell ref="P39:T39"/>
    <mergeCell ref="P40:T40"/>
    <mergeCell ref="F8:F9"/>
    <mergeCell ref="J8:L8"/>
  </mergeCells>
  <pageMargins left="0.26" right="0.25" top="0.37" bottom="0.38" header="0.2" footer="0.3"/>
  <pageSetup paperSize="9" scale="7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48</vt:i4>
      </vt:variant>
    </vt:vector>
  </HeadingPairs>
  <TitlesOfParts>
    <vt:vector size="73" baseType="lpstr">
      <vt:lpstr>CHIEN</vt:lpstr>
      <vt:lpstr>NHUAN</vt:lpstr>
      <vt:lpstr>UYEN</vt:lpstr>
      <vt:lpstr>CHI</vt:lpstr>
      <vt:lpstr>K. ANH</vt:lpstr>
      <vt:lpstr>P.CHI</vt:lpstr>
      <vt:lpstr>TRAN HA</vt:lpstr>
      <vt:lpstr>THANG</vt:lpstr>
      <vt:lpstr>HUONG</vt:lpstr>
      <vt:lpstr>DUONG</vt:lpstr>
      <vt:lpstr>PHUONG</vt:lpstr>
      <vt:lpstr>THU HA</vt:lpstr>
      <vt:lpstr>THUY</vt:lpstr>
      <vt:lpstr>L. ANH</vt:lpstr>
      <vt:lpstr>HOANG</vt:lpstr>
      <vt:lpstr>MY </vt:lpstr>
      <vt:lpstr>PHUOC</vt:lpstr>
      <vt:lpstr>THAO</vt:lpstr>
      <vt:lpstr>NGAN</vt:lpstr>
      <vt:lpstr>V. ANH</vt:lpstr>
      <vt:lpstr>TRANH</vt:lpstr>
      <vt:lpstr>HAU</vt:lpstr>
      <vt:lpstr>PHUC</vt:lpstr>
      <vt:lpstr>HUYEN</vt:lpstr>
      <vt:lpstr>BC tổng hợp</vt:lpstr>
      <vt:lpstr>CHI!Print_Area</vt:lpstr>
      <vt:lpstr>CHIEN!Print_Area</vt:lpstr>
      <vt:lpstr>DUONG!Print_Area</vt:lpstr>
      <vt:lpstr>HAU!Print_Area</vt:lpstr>
      <vt:lpstr>HOANG!Print_Area</vt:lpstr>
      <vt:lpstr>HUONG!Print_Area</vt:lpstr>
      <vt:lpstr>HUYEN!Print_Area</vt:lpstr>
      <vt:lpstr>'K. ANH'!Print_Area</vt:lpstr>
      <vt:lpstr>'L. ANH'!Print_Area</vt:lpstr>
      <vt:lpstr>'MY '!Print_Area</vt:lpstr>
      <vt:lpstr>NGAN!Print_Area</vt:lpstr>
      <vt:lpstr>NHUAN!Print_Area</vt:lpstr>
      <vt:lpstr>P.CHI!Print_Area</vt:lpstr>
      <vt:lpstr>PHUC!Print_Area</vt:lpstr>
      <vt:lpstr>PHUOC!Print_Area</vt:lpstr>
      <vt:lpstr>PHUONG!Print_Area</vt:lpstr>
      <vt:lpstr>THANG!Print_Area</vt:lpstr>
      <vt:lpstr>THAO!Print_Area</vt:lpstr>
      <vt:lpstr>'THU HA'!Print_Area</vt:lpstr>
      <vt:lpstr>THUY!Print_Area</vt:lpstr>
      <vt:lpstr>'TRAN HA'!Print_Area</vt:lpstr>
      <vt:lpstr>TRANH!Print_Area</vt:lpstr>
      <vt:lpstr>UYEN!Print_Area</vt:lpstr>
      <vt:lpstr>'V. ANH'!Print_Area</vt:lpstr>
      <vt:lpstr>CHI!Print_Titles</vt:lpstr>
      <vt:lpstr>CHIEN!Print_Titles</vt:lpstr>
      <vt:lpstr>DUONG!Print_Titles</vt:lpstr>
      <vt:lpstr>HAU!Print_Titles</vt:lpstr>
      <vt:lpstr>HOANG!Print_Titles</vt:lpstr>
      <vt:lpstr>HUONG!Print_Titles</vt:lpstr>
      <vt:lpstr>HUYEN!Print_Titles</vt:lpstr>
      <vt:lpstr>'K. ANH'!Print_Titles</vt:lpstr>
      <vt:lpstr>'L. ANH'!Print_Titles</vt:lpstr>
      <vt:lpstr>'MY '!Print_Titles</vt:lpstr>
      <vt:lpstr>NGAN!Print_Titles</vt:lpstr>
      <vt:lpstr>NHUAN!Print_Titles</vt:lpstr>
      <vt:lpstr>P.CHI!Print_Titles</vt:lpstr>
      <vt:lpstr>PHUC!Print_Titles</vt:lpstr>
      <vt:lpstr>PHUOC!Print_Titles</vt:lpstr>
      <vt:lpstr>PHUONG!Print_Titles</vt:lpstr>
      <vt:lpstr>THANG!Print_Titles</vt:lpstr>
      <vt:lpstr>THAO!Print_Titles</vt:lpstr>
      <vt:lpstr>'THU HA'!Print_Titles</vt:lpstr>
      <vt:lpstr>THUY!Print_Titles</vt:lpstr>
      <vt:lpstr>'TRAN HA'!Print_Titles</vt:lpstr>
      <vt:lpstr>TRANH!Print_Titles</vt:lpstr>
      <vt:lpstr>UYEN!Print_Titles</vt:lpstr>
      <vt:lpstr>'V. ANH'!Print_Titles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chien</cp:lastModifiedBy>
  <cp:lastPrinted>2026-03-25T08:14:12Z</cp:lastPrinted>
  <dcterms:created xsi:type="dcterms:W3CDTF">2018-08-07T00:58:29Z</dcterms:created>
  <dcterms:modified xsi:type="dcterms:W3CDTF">2026-03-25T08:14:18Z</dcterms:modified>
</cp:coreProperties>
</file>